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EAS\ABAWD Waiver 2019\"/>
    </mc:Choice>
  </mc:AlternateContent>
  <bookViews>
    <workbookView xWindow="0" yWindow="0" windowWidth="24000" windowHeight="8910" activeTab="1"/>
  </bookViews>
  <sheets>
    <sheet name="Summary" sheetId="61" r:id="rId1"/>
    <sheet name="National" sheetId="49" r:id="rId2"/>
    <sheet name="Step 1" sheetId="13" r:id="rId3"/>
    <sheet name="Step 2" sheetId="14" r:id="rId4"/>
    <sheet name="Step 3" sheetId="12" r:id="rId5"/>
    <sheet name="Step 4" sheetId="15" r:id="rId6"/>
    <sheet name="Manhattan" sheetId="31" r:id="rId7"/>
    <sheet name="Queens" sheetId="33" r:id="rId8"/>
    <sheet name="Reservation Data" sheetId="66" r:id="rId9"/>
    <sheet name="Census Shares" sheetId="67" r:id="rId10"/>
    <sheet name="Reservation calculation" sheetId="69" r:id="rId11"/>
  </sheets>
  <definedNames>
    <definedName name="_xlnm._FilterDatabase" localSheetId="9" hidden="1">'Census Shares'!$A$4:$G$48</definedName>
    <definedName name="_xlnm._FilterDatabase" localSheetId="10" hidden="1">'Reservation calculation'!$A$22:$L$60</definedName>
    <definedName name="_xlnm._FilterDatabase" localSheetId="2" hidden="1">'Step 2'!$A$2:$BU$203</definedName>
    <definedName name="_xlnm._FilterDatabase" localSheetId="4" hidden="1">'Step 4'!$A$2:$AC$203</definedName>
    <definedName name="_xlnm._FilterDatabase" localSheetId="0" hidden="1">Summary!$A$20:$M$68</definedName>
    <definedName name="_xlnm.Database" localSheetId="1">#REF!</definedName>
    <definedName name="_xlnm.Database" localSheetId="7">#REF!</definedName>
    <definedName name="_xlnm.Database" localSheetId="10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 localSheetId="0">#REF!</definedName>
    <definedName name="_xlnm.Database">#REF!</definedName>
  </definedNames>
  <calcPr calcId="171027"/>
</workbook>
</file>

<file path=xl/calcChain.xml><?xml version="1.0" encoding="utf-8"?>
<calcChain xmlns="http://schemas.openxmlformats.org/spreadsheetml/2006/main">
  <c r="D120" i="61" l="1"/>
  <c r="B120" i="61"/>
  <c r="F120" i="61"/>
  <c r="H120" i="61" s="1"/>
  <c r="J120" i="61" s="1"/>
  <c r="L120" i="61" s="1"/>
  <c r="D105" i="61" l="1"/>
  <c r="B105" i="61"/>
  <c r="D104" i="61"/>
  <c r="B104" i="61"/>
  <c r="D103" i="61"/>
  <c r="B103" i="61"/>
  <c r="B17" i="69"/>
  <c r="D14" i="69"/>
  <c r="C14" i="69"/>
  <c r="D13" i="69"/>
  <c r="C13" i="69"/>
  <c r="D12" i="69"/>
  <c r="C12" i="69"/>
  <c r="D11" i="69"/>
  <c r="C11" i="69"/>
  <c r="D10" i="69"/>
  <c r="C10" i="69"/>
  <c r="D9" i="69"/>
  <c r="C9" i="69"/>
  <c r="D8" i="69"/>
  <c r="C8" i="69"/>
  <c r="D7" i="69"/>
  <c r="C7" i="69"/>
  <c r="D6" i="69"/>
  <c r="C6" i="69"/>
  <c r="D5" i="69"/>
  <c r="C5" i="69"/>
  <c r="D4" i="69"/>
  <c r="C4" i="69"/>
  <c r="D3" i="69"/>
  <c r="C3" i="69"/>
  <c r="D69" i="61" l="1"/>
  <c r="B69" i="61"/>
  <c r="D68" i="61"/>
  <c r="B68" i="61"/>
  <c r="D67" i="61"/>
  <c r="B67" i="61"/>
  <c r="D66" i="61"/>
  <c r="B66" i="61"/>
  <c r="D65" i="61"/>
  <c r="B65" i="61"/>
  <c r="D64" i="61"/>
  <c r="B64" i="61"/>
  <c r="D63" i="61"/>
  <c r="B63" i="61"/>
  <c r="D58" i="61"/>
  <c r="B58" i="61"/>
  <c r="D57" i="61"/>
  <c r="B57" i="61"/>
  <c r="D56" i="61"/>
  <c r="B56" i="61"/>
  <c r="D55" i="61"/>
  <c r="B55" i="61"/>
  <c r="D54" i="61"/>
  <c r="B54" i="61"/>
  <c r="D53" i="61"/>
  <c r="B53" i="61"/>
  <c r="D52" i="61"/>
  <c r="B52" i="61"/>
  <c r="D51" i="61"/>
  <c r="B51" i="61"/>
  <c r="D50" i="61"/>
  <c r="B50" i="61"/>
  <c r="D49" i="61"/>
  <c r="B49" i="61"/>
  <c r="D48" i="61"/>
  <c r="B48" i="61"/>
  <c r="D47" i="61"/>
  <c r="B47" i="61"/>
  <c r="D46" i="61"/>
  <c r="B46" i="61"/>
  <c r="D45" i="61"/>
  <c r="B45" i="61"/>
  <c r="D44" i="61"/>
  <c r="B44" i="61"/>
  <c r="D43" i="61"/>
  <c r="B43" i="61"/>
  <c r="D42" i="61"/>
  <c r="B42" i="61"/>
  <c r="D41" i="61"/>
  <c r="B41" i="61"/>
  <c r="D40" i="61"/>
  <c r="B40" i="61"/>
  <c r="D39" i="61"/>
  <c r="B39" i="61"/>
  <c r="D38" i="61"/>
  <c r="B38" i="61"/>
  <c r="D37" i="61"/>
  <c r="B37" i="61"/>
  <c r="D36" i="61"/>
  <c r="B36" i="61"/>
  <c r="D35" i="61"/>
  <c r="B35" i="61"/>
  <c r="D34" i="61"/>
  <c r="B34" i="61"/>
  <c r="D33" i="61"/>
  <c r="B33" i="61"/>
  <c r="D32" i="61"/>
  <c r="B32" i="61"/>
  <c r="D31" i="61"/>
  <c r="B31" i="61"/>
  <c r="D30" i="61"/>
  <c r="B30" i="61"/>
  <c r="D29" i="61"/>
  <c r="B29" i="61"/>
  <c r="D28" i="61"/>
  <c r="B28" i="61"/>
  <c r="D27" i="61"/>
  <c r="B27" i="61"/>
  <c r="D26" i="61"/>
  <c r="B26" i="61"/>
  <c r="D25" i="61"/>
  <c r="B25" i="61"/>
  <c r="D24" i="61"/>
  <c r="B24" i="61"/>
  <c r="D23" i="61"/>
  <c r="B23" i="61"/>
  <c r="D22" i="61"/>
  <c r="B22" i="61"/>
  <c r="D21" i="61"/>
  <c r="B21" i="61"/>
  <c r="D16" i="61"/>
  <c r="B16" i="61"/>
  <c r="F69" i="61"/>
  <c r="H69" i="61" s="1"/>
  <c r="J69" i="61" s="1"/>
  <c r="L69" i="61" s="1"/>
  <c r="H203" i="15" l="1"/>
  <c r="G203" i="15"/>
  <c r="H202" i="15"/>
  <c r="G202" i="15"/>
  <c r="H201" i="15"/>
  <c r="G201" i="15"/>
  <c r="H200" i="15"/>
  <c r="G200" i="15"/>
  <c r="H199" i="15"/>
  <c r="G199" i="15"/>
  <c r="H198" i="15"/>
  <c r="G198" i="15"/>
  <c r="H197" i="15"/>
  <c r="G197" i="15"/>
  <c r="H196" i="15"/>
  <c r="G196" i="15"/>
  <c r="H195" i="15"/>
  <c r="G195" i="15"/>
  <c r="H194" i="15"/>
  <c r="G194" i="15"/>
  <c r="H193" i="15"/>
  <c r="G193" i="15"/>
  <c r="H192" i="15"/>
  <c r="G192" i="15"/>
  <c r="H191" i="15"/>
  <c r="G191" i="15"/>
  <c r="H190" i="15"/>
  <c r="G190" i="15"/>
  <c r="H189" i="15"/>
  <c r="G189" i="15"/>
  <c r="H188" i="15"/>
  <c r="G188" i="15"/>
  <c r="H187" i="15"/>
  <c r="G187" i="15"/>
  <c r="H186" i="15"/>
  <c r="G186" i="15"/>
  <c r="H185" i="15"/>
  <c r="G185" i="15"/>
  <c r="H184" i="15"/>
  <c r="G184" i="15"/>
  <c r="H183" i="15"/>
  <c r="G183" i="15"/>
  <c r="H182" i="15"/>
  <c r="G182" i="15"/>
  <c r="H181" i="15"/>
  <c r="G181" i="15"/>
  <c r="H180" i="15"/>
  <c r="G180" i="15"/>
  <c r="H179" i="15"/>
  <c r="G179" i="15"/>
  <c r="H178" i="15"/>
  <c r="G178" i="15"/>
  <c r="H177" i="15"/>
  <c r="G177" i="15"/>
  <c r="H176" i="15"/>
  <c r="G176" i="15"/>
  <c r="H175" i="15"/>
  <c r="G175" i="15"/>
  <c r="H174" i="15"/>
  <c r="G174" i="15"/>
  <c r="H173" i="15"/>
  <c r="G173" i="15"/>
  <c r="H172" i="15"/>
  <c r="G172" i="15"/>
  <c r="H171" i="15"/>
  <c r="G171" i="15"/>
  <c r="H170" i="15"/>
  <c r="G170" i="15"/>
  <c r="H169" i="15"/>
  <c r="G169" i="15"/>
  <c r="H168" i="15"/>
  <c r="G168" i="15"/>
  <c r="H167" i="15"/>
  <c r="G167" i="15"/>
  <c r="H166" i="15"/>
  <c r="G166" i="15"/>
  <c r="H165" i="15"/>
  <c r="G165" i="15"/>
  <c r="H164" i="15"/>
  <c r="G164" i="15"/>
  <c r="H163" i="15"/>
  <c r="G163" i="15"/>
  <c r="H162" i="15"/>
  <c r="G162" i="15"/>
  <c r="H161" i="15"/>
  <c r="G161" i="15"/>
  <c r="H160" i="15"/>
  <c r="G160" i="15"/>
  <c r="H159" i="15"/>
  <c r="G159" i="15"/>
  <c r="H158" i="15"/>
  <c r="G158" i="15"/>
  <c r="H157" i="15"/>
  <c r="G157" i="15"/>
  <c r="H156" i="15"/>
  <c r="G156" i="15"/>
  <c r="H155" i="15"/>
  <c r="G155" i="15"/>
  <c r="H154" i="15"/>
  <c r="G154" i="15"/>
  <c r="H153" i="15"/>
  <c r="G153" i="15"/>
  <c r="H152" i="15"/>
  <c r="G152" i="15"/>
  <c r="H151" i="15"/>
  <c r="G151" i="15"/>
  <c r="H150" i="15"/>
  <c r="G150" i="15"/>
  <c r="H149" i="15"/>
  <c r="G149" i="15"/>
  <c r="H148" i="15"/>
  <c r="G148" i="15"/>
  <c r="H147" i="15"/>
  <c r="G147" i="15"/>
  <c r="H146" i="15"/>
  <c r="G146" i="15"/>
  <c r="H145" i="15"/>
  <c r="G145" i="15"/>
  <c r="H144" i="15"/>
  <c r="G144" i="15"/>
  <c r="H143" i="15"/>
  <c r="G143" i="15"/>
  <c r="H142" i="15"/>
  <c r="G142" i="15"/>
  <c r="H141" i="15"/>
  <c r="G141" i="15"/>
  <c r="H140" i="15"/>
  <c r="G140" i="15"/>
  <c r="H139" i="15"/>
  <c r="G139" i="15"/>
  <c r="H138" i="15"/>
  <c r="G138" i="15"/>
  <c r="H137" i="15"/>
  <c r="G137" i="15"/>
  <c r="H136" i="15"/>
  <c r="G136" i="15"/>
  <c r="H135" i="15"/>
  <c r="G135" i="15"/>
  <c r="H134" i="15"/>
  <c r="G134" i="15"/>
  <c r="H133" i="15"/>
  <c r="G133" i="15"/>
  <c r="H132" i="15"/>
  <c r="G132" i="15"/>
  <c r="H131" i="15"/>
  <c r="G131" i="15"/>
  <c r="H130" i="15"/>
  <c r="G130" i="15"/>
  <c r="H129" i="15"/>
  <c r="G129" i="15"/>
  <c r="H128" i="15"/>
  <c r="G128" i="15"/>
  <c r="H127" i="15"/>
  <c r="G127" i="15"/>
  <c r="H126" i="15"/>
  <c r="G126" i="15"/>
  <c r="H125" i="15"/>
  <c r="G125" i="15"/>
  <c r="H124" i="15"/>
  <c r="G124" i="15"/>
  <c r="H123" i="15"/>
  <c r="G123" i="15"/>
  <c r="H122" i="15"/>
  <c r="G122" i="15"/>
  <c r="H121" i="15"/>
  <c r="G121" i="15"/>
  <c r="H120" i="15"/>
  <c r="G120" i="15"/>
  <c r="H119" i="15"/>
  <c r="G119" i="15"/>
  <c r="H118" i="15"/>
  <c r="G118" i="15"/>
  <c r="H117" i="15"/>
  <c r="G117" i="15"/>
  <c r="H116" i="15"/>
  <c r="G116" i="15"/>
  <c r="H115" i="15"/>
  <c r="G115" i="15"/>
  <c r="H114" i="15"/>
  <c r="G114" i="15"/>
  <c r="H113" i="15"/>
  <c r="G113" i="15"/>
  <c r="H112" i="15"/>
  <c r="G112" i="15"/>
  <c r="H111" i="15"/>
  <c r="G111" i="15"/>
  <c r="H110" i="15"/>
  <c r="G110" i="15"/>
  <c r="H109" i="15"/>
  <c r="G109" i="15"/>
  <c r="H108" i="15"/>
  <c r="G108" i="15"/>
  <c r="H107" i="15"/>
  <c r="G107" i="15"/>
  <c r="H106" i="15"/>
  <c r="G106" i="15"/>
  <c r="H105" i="15"/>
  <c r="G105" i="15"/>
  <c r="H104" i="15"/>
  <c r="G104" i="15"/>
  <c r="H103" i="15"/>
  <c r="G103" i="15"/>
  <c r="H102" i="15"/>
  <c r="G102" i="15"/>
  <c r="H101" i="15"/>
  <c r="G101" i="15"/>
  <c r="H100" i="15"/>
  <c r="G100" i="15"/>
  <c r="H99" i="15"/>
  <c r="G99" i="15"/>
  <c r="H98" i="15"/>
  <c r="G98" i="15"/>
  <c r="H97" i="15"/>
  <c r="G97" i="15"/>
  <c r="H96" i="15"/>
  <c r="G96" i="15"/>
  <c r="H95" i="15"/>
  <c r="G95" i="15"/>
  <c r="H94" i="15"/>
  <c r="G94" i="15"/>
  <c r="H93" i="15"/>
  <c r="G93" i="15"/>
  <c r="H92" i="15"/>
  <c r="G92" i="15"/>
  <c r="H91" i="15"/>
  <c r="G91" i="15"/>
  <c r="H90" i="15"/>
  <c r="G90" i="15"/>
  <c r="H89" i="15"/>
  <c r="G89" i="15"/>
  <c r="H88" i="15"/>
  <c r="G88" i="15"/>
  <c r="H87" i="15"/>
  <c r="G87" i="15"/>
  <c r="H86" i="15"/>
  <c r="G86" i="15"/>
  <c r="H85" i="15"/>
  <c r="G85" i="15"/>
  <c r="H84" i="15"/>
  <c r="G84" i="15"/>
  <c r="H83" i="15"/>
  <c r="G83" i="15"/>
  <c r="H82" i="15"/>
  <c r="G82" i="15"/>
  <c r="H81" i="15"/>
  <c r="G81" i="15"/>
  <c r="H80" i="15"/>
  <c r="G80" i="15"/>
  <c r="H79" i="15"/>
  <c r="G79" i="15"/>
  <c r="H78" i="15"/>
  <c r="G78" i="15"/>
  <c r="H77" i="15"/>
  <c r="G77" i="15"/>
  <c r="H76" i="15"/>
  <c r="G76" i="15"/>
  <c r="H75" i="15"/>
  <c r="G75" i="15"/>
  <c r="H74" i="15"/>
  <c r="G74" i="15"/>
  <c r="H73" i="15"/>
  <c r="G73" i="15"/>
  <c r="H72" i="15"/>
  <c r="G72" i="15"/>
  <c r="H71" i="15"/>
  <c r="G71" i="15"/>
  <c r="H70" i="15"/>
  <c r="G70" i="15"/>
  <c r="H69" i="15"/>
  <c r="G69" i="15"/>
  <c r="H68" i="15"/>
  <c r="G68" i="15"/>
  <c r="H67" i="15"/>
  <c r="G67" i="15"/>
  <c r="H66" i="15"/>
  <c r="G66" i="15"/>
  <c r="H65" i="15"/>
  <c r="G65" i="15"/>
  <c r="H64" i="15"/>
  <c r="G64" i="15"/>
  <c r="H63" i="15"/>
  <c r="G63" i="15"/>
  <c r="H62" i="15"/>
  <c r="G62" i="15"/>
  <c r="H61" i="15"/>
  <c r="G61" i="15"/>
  <c r="H60" i="15"/>
  <c r="G60" i="15"/>
  <c r="H59" i="15"/>
  <c r="G59" i="15"/>
  <c r="H58" i="15"/>
  <c r="G58" i="15"/>
  <c r="H57" i="15"/>
  <c r="G57" i="15"/>
  <c r="H56" i="15"/>
  <c r="G56" i="15"/>
  <c r="H55" i="15"/>
  <c r="G55" i="15"/>
  <c r="H54" i="15"/>
  <c r="G54" i="15"/>
  <c r="H53" i="15"/>
  <c r="G53" i="15"/>
  <c r="H52" i="15"/>
  <c r="G52" i="15"/>
  <c r="H51" i="15"/>
  <c r="G51" i="15"/>
  <c r="H50" i="15"/>
  <c r="G50" i="15"/>
  <c r="H49" i="15"/>
  <c r="G49" i="15"/>
  <c r="H48" i="15"/>
  <c r="G48" i="15"/>
  <c r="H47" i="15"/>
  <c r="G47" i="15"/>
  <c r="H46" i="15"/>
  <c r="G46" i="15"/>
  <c r="H45" i="15"/>
  <c r="G45" i="15"/>
  <c r="H44" i="15"/>
  <c r="G44" i="15"/>
  <c r="H43" i="15"/>
  <c r="G43" i="15"/>
  <c r="H42" i="15"/>
  <c r="G42" i="15"/>
  <c r="H41" i="15"/>
  <c r="G41" i="15"/>
  <c r="H40" i="15"/>
  <c r="G40" i="15"/>
  <c r="H39" i="15"/>
  <c r="G39" i="15"/>
  <c r="H38" i="15"/>
  <c r="G38" i="15"/>
  <c r="H37" i="15"/>
  <c r="G37" i="15"/>
  <c r="H36" i="15"/>
  <c r="G36" i="15"/>
  <c r="H35" i="15"/>
  <c r="G35" i="15"/>
  <c r="H34" i="15"/>
  <c r="G34" i="15"/>
  <c r="H33" i="15"/>
  <c r="G33" i="15"/>
  <c r="H32" i="15"/>
  <c r="G32" i="15"/>
  <c r="H31" i="15"/>
  <c r="G31" i="15"/>
  <c r="H30" i="15"/>
  <c r="G30" i="15"/>
  <c r="H29" i="15"/>
  <c r="G29" i="15"/>
  <c r="H28" i="15"/>
  <c r="G28" i="15"/>
  <c r="H27" i="15"/>
  <c r="G27" i="15"/>
  <c r="H26" i="15"/>
  <c r="G26" i="15"/>
  <c r="H25" i="15"/>
  <c r="G25" i="15"/>
  <c r="H24" i="15"/>
  <c r="G24" i="15"/>
  <c r="H23" i="15"/>
  <c r="G23" i="15"/>
  <c r="H22" i="15"/>
  <c r="G22" i="15"/>
  <c r="H21" i="15"/>
  <c r="G21" i="15"/>
  <c r="H20" i="15"/>
  <c r="G20" i="15"/>
  <c r="H19" i="15"/>
  <c r="G19" i="15"/>
  <c r="H18" i="15"/>
  <c r="G18" i="15"/>
  <c r="H17" i="15"/>
  <c r="G17" i="15"/>
  <c r="H16" i="15"/>
  <c r="G16" i="15"/>
  <c r="H15" i="15"/>
  <c r="G15" i="15"/>
  <c r="H14" i="15"/>
  <c r="G14" i="15"/>
  <c r="H13" i="15"/>
  <c r="G13" i="15"/>
  <c r="H12" i="15"/>
  <c r="G12" i="15"/>
  <c r="H11" i="15"/>
  <c r="G11" i="15"/>
  <c r="H10" i="15"/>
  <c r="G10" i="15"/>
  <c r="H9" i="15"/>
  <c r="G9" i="15"/>
  <c r="H8" i="15"/>
  <c r="G8" i="15"/>
  <c r="H7" i="15"/>
  <c r="G7" i="15"/>
  <c r="H6" i="15"/>
  <c r="G6" i="15"/>
  <c r="H5" i="15"/>
  <c r="G5" i="15"/>
  <c r="H4" i="15"/>
  <c r="G4" i="15"/>
  <c r="H3" i="15"/>
  <c r="G3" i="15"/>
  <c r="H203" i="14"/>
  <c r="G203" i="14"/>
  <c r="H202" i="14"/>
  <c r="G202" i="14"/>
  <c r="H201" i="14"/>
  <c r="G201" i="14"/>
  <c r="H200" i="14"/>
  <c r="G200" i="14"/>
  <c r="H199" i="14"/>
  <c r="G199" i="14"/>
  <c r="H198" i="14"/>
  <c r="G198" i="14"/>
  <c r="H197" i="14"/>
  <c r="G197" i="14"/>
  <c r="H196" i="14"/>
  <c r="G196" i="14"/>
  <c r="H195" i="14"/>
  <c r="G195" i="14"/>
  <c r="H194" i="14"/>
  <c r="G194" i="14"/>
  <c r="H193" i="14"/>
  <c r="G193" i="14"/>
  <c r="H192" i="14"/>
  <c r="G192" i="14"/>
  <c r="H191" i="14"/>
  <c r="G191" i="14"/>
  <c r="H190" i="14"/>
  <c r="G190" i="14"/>
  <c r="H189" i="14"/>
  <c r="G189" i="14"/>
  <c r="H188" i="14"/>
  <c r="G188" i="14"/>
  <c r="H187" i="14"/>
  <c r="G187" i="14"/>
  <c r="H186" i="14"/>
  <c r="G186" i="14"/>
  <c r="H185" i="14"/>
  <c r="G185" i="14"/>
  <c r="H184" i="14"/>
  <c r="G184" i="14"/>
  <c r="H183" i="14"/>
  <c r="G183" i="14"/>
  <c r="H182" i="14"/>
  <c r="G182" i="14"/>
  <c r="H181" i="14"/>
  <c r="G181" i="14"/>
  <c r="H180" i="14"/>
  <c r="G180" i="14"/>
  <c r="H179" i="14"/>
  <c r="G179" i="14"/>
  <c r="H178" i="14"/>
  <c r="G178" i="14"/>
  <c r="H177" i="14"/>
  <c r="G177" i="14"/>
  <c r="H176" i="14"/>
  <c r="G176" i="14"/>
  <c r="H175" i="14"/>
  <c r="G175" i="14"/>
  <c r="H174" i="14"/>
  <c r="G174" i="14"/>
  <c r="H173" i="14"/>
  <c r="G173" i="14"/>
  <c r="H172" i="14"/>
  <c r="G172" i="14"/>
  <c r="H171" i="14"/>
  <c r="G171" i="14"/>
  <c r="H170" i="14"/>
  <c r="G170" i="14"/>
  <c r="H169" i="14"/>
  <c r="G169" i="14"/>
  <c r="H168" i="14"/>
  <c r="G168" i="14"/>
  <c r="H167" i="14"/>
  <c r="G167" i="14"/>
  <c r="H166" i="14"/>
  <c r="G166" i="14"/>
  <c r="H165" i="14"/>
  <c r="G165" i="14"/>
  <c r="H164" i="14"/>
  <c r="G164" i="14"/>
  <c r="H163" i="14"/>
  <c r="G163" i="14"/>
  <c r="H162" i="14"/>
  <c r="G162" i="14"/>
  <c r="H161" i="14"/>
  <c r="G161" i="14"/>
  <c r="H160" i="14"/>
  <c r="G160" i="14"/>
  <c r="H159" i="14"/>
  <c r="G159" i="14"/>
  <c r="H158" i="14"/>
  <c r="G158" i="14"/>
  <c r="H157" i="14"/>
  <c r="G157" i="14"/>
  <c r="H156" i="14"/>
  <c r="G156" i="14"/>
  <c r="H155" i="14"/>
  <c r="G155" i="14"/>
  <c r="H154" i="14"/>
  <c r="G154" i="14"/>
  <c r="H153" i="14"/>
  <c r="G153" i="14"/>
  <c r="H152" i="14"/>
  <c r="G152" i="14"/>
  <c r="H151" i="14"/>
  <c r="G151" i="14"/>
  <c r="H150" i="14"/>
  <c r="G150" i="14"/>
  <c r="H149" i="14"/>
  <c r="G149" i="14"/>
  <c r="H148" i="14"/>
  <c r="G148" i="14"/>
  <c r="H147" i="14"/>
  <c r="G147" i="14"/>
  <c r="H146" i="14"/>
  <c r="G146" i="14"/>
  <c r="H145" i="14"/>
  <c r="G145" i="14"/>
  <c r="H144" i="14"/>
  <c r="G144" i="14"/>
  <c r="H143" i="14"/>
  <c r="G143" i="14"/>
  <c r="H142" i="14"/>
  <c r="G142" i="14"/>
  <c r="H141" i="14"/>
  <c r="G141" i="14"/>
  <c r="H140" i="14"/>
  <c r="G140" i="14"/>
  <c r="H139" i="14"/>
  <c r="G139" i="14"/>
  <c r="H138" i="14"/>
  <c r="G138" i="14"/>
  <c r="H137" i="14"/>
  <c r="G137" i="14"/>
  <c r="H136" i="14"/>
  <c r="G136" i="14"/>
  <c r="H135" i="14"/>
  <c r="G135" i="14"/>
  <c r="H134" i="14"/>
  <c r="G134" i="14"/>
  <c r="H133" i="14"/>
  <c r="G133" i="14"/>
  <c r="H132" i="14"/>
  <c r="G132" i="14"/>
  <c r="H131" i="14"/>
  <c r="G131" i="14"/>
  <c r="H130" i="14"/>
  <c r="G130" i="14"/>
  <c r="H129" i="14"/>
  <c r="G129" i="14"/>
  <c r="H128" i="14"/>
  <c r="G128" i="14"/>
  <c r="H127" i="14"/>
  <c r="G127" i="14"/>
  <c r="H126" i="14"/>
  <c r="G126" i="14"/>
  <c r="H125" i="14"/>
  <c r="G125" i="14"/>
  <c r="H124" i="14"/>
  <c r="G124" i="14"/>
  <c r="H123" i="14"/>
  <c r="G123" i="14"/>
  <c r="H122" i="14"/>
  <c r="G122" i="14"/>
  <c r="H121" i="14"/>
  <c r="G121" i="14"/>
  <c r="H120" i="14"/>
  <c r="G120" i="14"/>
  <c r="H119" i="14"/>
  <c r="G119" i="14"/>
  <c r="H118" i="14"/>
  <c r="G118" i="14"/>
  <c r="H117" i="14"/>
  <c r="G117" i="14"/>
  <c r="H116" i="14"/>
  <c r="G116" i="14"/>
  <c r="H115" i="14"/>
  <c r="G115" i="14"/>
  <c r="H114" i="14"/>
  <c r="G114" i="14"/>
  <c r="H113" i="14"/>
  <c r="G113" i="14"/>
  <c r="H112" i="14"/>
  <c r="G112" i="14"/>
  <c r="H111" i="14"/>
  <c r="G111" i="14"/>
  <c r="H110" i="14"/>
  <c r="G110" i="14"/>
  <c r="H109" i="14"/>
  <c r="G109" i="14"/>
  <c r="H108" i="14"/>
  <c r="G108" i="14"/>
  <c r="H107" i="14"/>
  <c r="G107" i="14"/>
  <c r="H106" i="14"/>
  <c r="G106" i="14"/>
  <c r="H105" i="14"/>
  <c r="G105" i="14"/>
  <c r="H104" i="14"/>
  <c r="G104" i="14"/>
  <c r="H103" i="14"/>
  <c r="G103" i="14"/>
  <c r="H102" i="14"/>
  <c r="G102" i="14"/>
  <c r="H101" i="14"/>
  <c r="G101" i="14"/>
  <c r="H100" i="14"/>
  <c r="G100" i="14"/>
  <c r="H99" i="14"/>
  <c r="G99" i="14"/>
  <c r="H98" i="14"/>
  <c r="G98" i="14"/>
  <c r="H97" i="14"/>
  <c r="G97" i="14"/>
  <c r="H96" i="14"/>
  <c r="G96" i="14"/>
  <c r="H95" i="14"/>
  <c r="G95" i="14"/>
  <c r="H94" i="14"/>
  <c r="G94" i="14"/>
  <c r="H93" i="14"/>
  <c r="G93" i="14"/>
  <c r="H92" i="14"/>
  <c r="G92" i="14"/>
  <c r="H91" i="14"/>
  <c r="G91" i="14"/>
  <c r="H90" i="14"/>
  <c r="G90" i="14"/>
  <c r="H89" i="14"/>
  <c r="G89" i="14"/>
  <c r="H88" i="14"/>
  <c r="G88" i="14"/>
  <c r="H87" i="14"/>
  <c r="G87" i="14"/>
  <c r="H86" i="14"/>
  <c r="G86" i="14"/>
  <c r="H85" i="14"/>
  <c r="G85" i="14"/>
  <c r="H84" i="14"/>
  <c r="G84" i="14"/>
  <c r="H83" i="14"/>
  <c r="G83" i="14"/>
  <c r="H82" i="14"/>
  <c r="G82" i="14"/>
  <c r="H81" i="14"/>
  <c r="G81" i="14"/>
  <c r="H80" i="14"/>
  <c r="G80" i="14"/>
  <c r="H79" i="14"/>
  <c r="G79" i="14"/>
  <c r="H78" i="14"/>
  <c r="G78" i="14"/>
  <c r="H77" i="14"/>
  <c r="G77" i="14"/>
  <c r="H76" i="14"/>
  <c r="G76" i="14"/>
  <c r="H75" i="14"/>
  <c r="G75" i="14"/>
  <c r="H74" i="14"/>
  <c r="G74" i="14"/>
  <c r="H73" i="14"/>
  <c r="G73" i="14"/>
  <c r="H72" i="14"/>
  <c r="G72" i="14"/>
  <c r="H71" i="14"/>
  <c r="G71" i="14"/>
  <c r="H70" i="14"/>
  <c r="G70" i="14"/>
  <c r="H69" i="14"/>
  <c r="G69" i="14"/>
  <c r="H68" i="14"/>
  <c r="G68" i="14"/>
  <c r="H67" i="14"/>
  <c r="G67" i="14"/>
  <c r="H66" i="14"/>
  <c r="G66" i="14"/>
  <c r="H65" i="14"/>
  <c r="G65" i="14"/>
  <c r="H64" i="14"/>
  <c r="G64" i="14"/>
  <c r="H63" i="14"/>
  <c r="G63" i="14"/>
  <c r="H62" i="14"/>
  <c r="G62" i="14"/>
  <c r="H61" i="14"/>
  <c r="G61" i="14"/>
  <c r="H60" i="14"/>
  <c r="G60" i="14"/>
  <c r="H59" i="14"/>
  <c r="G59" i="14"/>
  <c r="H58" i="14"/>
  <c r="G58" i="14"/>
  <c r="H57" i="14"/>
  <c r="G57" i="14"/>
  <c r="H56" i="14"/>
  <c r="G56" i="14"/>
  <c r="H55" i="14"/>
  <c r="G55" i="14"/>
  <c r="H54" i="14"/>
  <c r="G54" i="14"/>
  <c r="H53" i="14"/>
  <c r="G53" i="14"/>
  <c r="H52" i="14"/>
  <c r="G52" i="14"/>
  <c r="H51" i="14"/>
  <c r="G51" i="14"/>
  <c r="H50" i="14"/>
  <c r="G50" i="14"/>
  <c r="H49" i="14"/>
  <c r="G49" i="14"/>
  <c r="H48" i="14"/>
  <c r="G48" i="14"/>
  <c r="H47" i="14"/>
  <c r="G47" i="14"/>
  <c r="H46" i="14"/>
  <c r="G46" i="14"/>
  <c r="H45" i="14"/>
  <c r="G45" i="14"/>
  <c r="H44" i="14"/>
  <c r="G44" i="14"/>
  <c r="H43" i="14"/>
  <c r="G43" i="14"/>
  <c r="H42" i="14"/>
  <c r="G42" i="14"/>
  <c r="H41" i="14"/>
  <c r="G41" i="14"/>
  <c r="H40" i="14"/>
  <c r="G40" i="14"/>
  <c r="H39" i="14"/>
  <c r="G39" i="14"/>
  <c r="H38" i="14"/>
  <c r="G38" i="14"/>
  <c r="H37" i="14"/>
  <c r="G37" i="14"/>
  <c r="H36" i="14"/>
  <c r="G36" i="14"/>
  <c r="H35" i="14"/>
  <c r="G35" i="14"/>
  <c r="H34" i="14"/>
  <c r="G34" i="14"/>
  <c r="H33" i="14"/>
  <c r="G33" i="14"/>
  <c r="H32" i="14"/>
  <c r="G32" i="14"/>
  <c r="H31" i="14"/>
  <c r="G31" i="14"/>
  <c r="H30" i="14"/>
  <c r="G30" i="14"/>
  <c r="H29" i="14"/>
  <c r="G29" i="14"/>
  <c r="H28" i="14"/>
  <c r="G28" i="14"/>
  <c r="H27" i="14"/>
  <c r="G27" i="14"/>
  <c r="H26" i="14"/>
  <c r="G26" i="14"/>
  <c r="H25" i="14"/>
  <c r="G25" i="14"/>
  <c r="H24" i="14"/>
  <c r="G24" i="14"/>
  <c r="H23" i="14"/>
  <c r="G23" i="14"/>
  <c r="H22" i="14"/>
  <c r="G22" i="14"/>
  <c r="H21" i="14"/>
  <c r="G21" i="14"/>
  <c r="H20" i="14"/>
  <c r="G20" i="14"/>
  <c r="H19" i="14"/>
  <c r="G19" i="14"/>
  <c r="H18" i="14"/>
  <c r="G18" i="14"/>
  <c r="H17" i="14"/>
  <c r="G17" i="14"/>
  <c r="H16" i="14"/>
  <c r="G16" i="14"/>
  <c r="H15" i="14"/>
  <c r="G15" i="14"/>
  <c r="H14" i="14"/>
  <c r="G14" i="14"/>
  <c r="H13" i="14"/>
  <c r="G13" i="14"/>
  <c r="H12" i="14"/>
  <c r="G12" i="14"/>
  <c r="H11" i="14"/>
  <c r="G11" i="14"/>
  <c r="H10" i="14"/>
  <c r="G10" i="14"/>
  <c r="H9" i="14"/>
  <c r="G9" i="14"/>
  <c r="H8" i="14"/>
  <c r="G8" i="14"/>
  <c r="H7" i="14"/>
  <c r="G7" i="14"/>
  <c r="H6" i="14"/>
  <c r="G6" i="14"/>
  <c r="H5" i="14"/>
  <c r="G5" i="14"/>
  <c r="H4" i="14"/>
  <c r="G4" i="14"/>
  <c r="H3" i="14"/>
  <c r="G3" i="14"/>
  <c r="L19" i="49" l="1"/>
  <c r="K19" i="49"/>
  <c r="M19" i="49" s="1"/>
  <c r="J19" i="49"/>
  <c r="L18" i="49"/>
  <c r="K18" i="49"/>
  <c r="M18" i="49" s="1"/>
  <c r="J18" i="49"/>
  <c r="L17" i="49"/>
  <c r="K17" i="49"/>
  <c r="M17" i="49" s="1"/>
  <c r="J17" i="49"/>
  <c r="L16" i="49"/>
  <c r="K16" i="49"/>
  <c r="M16" i="49" s="1"/>
  <c r="J16" i="49"/>
  <c r="L15" i="49"/>
  <c r="K15" i="49"/>
  <c r="M15" i="49" s="1"/>
  <c r="J15" i="49"/>
  <c r="L14" i="49"/>
  <c r="K14" i="49"/>
  <c r="M14" i="49" s="1"/>
  <c r="J14" i="49"/>
  <c r="L13" i="49"/>
  <c r="K13" i="49"/>
  <c r="M13" i="49" s="1"/>
  <c r="J13" i="49"/>
  <c r="E67" i="31" l="1"/>
  <c r="D67" i="31"/>
  <c r="D70" i="31"/>
  <c r="D59" i="69"/>
  <c r="C59" i="69"/>
  <c r="B59" i="69"/>
  <c r="D56" i="69"/>
  <c r="C56" i="69"/>
  <c r="B56" i="69"/>
  <c r="D53" i="69"/>
  <c r="C53" i="69"/>
  <c r="B53" i="69"/>
  <c r="D52" i="69"/>
  <c r="C52" i="69"/>
  <c r="B52" i="69"/>
  <c r="D49" i="69"/>
  <c r="C49" i="69"/>
  <c r="B49" i="69"/>
  <c r="D46" i="69"/>
  <c r="C46" i="69"/>
  <c r="B46" i="69"/>
  <c r="D45" i="69"/>
  <c r="C45" i="69"/>
  <c r="B45" i="69"/>
  <c r="D44" i="69"/>
  <c r="C44" i="69"/>
  <c r="B44" i="69"/>
  <c r="D41" i="69"/>
  <c r="C41" i="69"/>
  <c r="B41" i="69"/>
  <c r="D38" i="69"/>
  <c r="C38" i="69"/>
  <c r="B38" i="69"/>
  <c r="D35" i="69"/>
  <c r="C35" i="69"/>
  <c r="B35" i="69"/>
  <c r="D32" i="69"/>
  <c r="C32" i="69"/>
  <c r="B32" i="69"/>
  <c r="D31" i="69"/>
  <c r="C31" i="69"/>
  <c r="B31" i="69"/>
  <c r="D28" i="69"/>
  <c r="C28" i="69"/>
  <c r="B28" i="69"/>
  <c r="D27" i="69"/>
  <c r="C27" i="69"/>
  <c r="B27" i="69"/>
  <c r="D26" i="69"/>
  <c r="C26" i="69"/>
  <c r="B26" i="69"/>
  <c r="F31" i="69"/>
  <c r="F5" i="67"/>
  <c r="D5" i="67"/>
  <c r="B5" i="67"/>
  <c r="D57" i="33"/>
  <c r="E57" i="33"/>
  <c r="D58" i="33"/>
  <c r="E58" i="33"/>
  <c r="D59" i="33"/>
  <c r="E59" i="33"/>
  <c r="D60" i="33"/>
  <c r="E60" i="33"/>
  <c r="D61" i="33"/>
  <c r="E61" i="33"/>
  <c r="D62" i="33"/>
  <c r="E62" i="33"/>
  <c r="D63" i="33"/>
  <c r="E63" i="33"/>
  <c r="D64" i="33"/>
  <c r="E64" i="33"/>
  <c r="D65" i="33"/>
  <c r="E65" i="33"/>
  <c r="D66" i="33"/>
  <c r="E66" i="33"/>
  <c r="D67" i="33"/>
  <c r="E67" i="33"/>
  <c r="D68" i="33"/>
  <c r="E68" i="33"/>
  <c r="D69" i="33"/>
  <c r="E69" i="33"/>
  <c r="E56" i="33"/>
  <c r="D56" i="33"/>
  <c r="D28" i="33"/>
  <c r="F28" i="33"/>
  <c r="F36" i="31"/>
  <c r="G26" i="31"/>
  <c r="F26" i="31"/>
  <c r="E26" i="31"/>
  <c r="D27" i="31"/>
  <c r="D28" i="31"/>
  <c r="D29" i="31"/>
  <c r="D30" i="31"/>
  <c r="D31" i="31"/>
  <c r="D32" i="31"/>
  <c r="D33" i="31"/>
  <c r="D34" i="31"/>
  <c r="D35" i="31"/>
  <c r="D36" i="31"/>
  <c r="E36" i="31" s="1"/>
  <c r="D26" i="31"/>
  <c r="B4" i="15"/>
  <c r="C4" i="15"/>
  <c r="D4" i="15"/>
  <c r="E4" i="15"/>
  <c r="F4" i="15"/>
  <c r="B5" i="15"/>
  <c r="C5" i="15"/>
  <c r="D5" i="15"/>
  <c r="E5" i="15"/>
  <c r="F5" i="15"/>
  <c r="B6" i="15"/>
  <c r="C6" i="15"/>
  <c r="D6" i="15"/>
  <c r="E6" i="15"/>
  <c r="F6" i="15"/>
  <c r="B7" i="15"/>
  <c r="C7" i="15"/>
  <c r="D7" i="15"/>
  <c r="E7" i="15"/>
  <c r="F7" i="15"/>
  <c r="B8" i="15"/>
  <c r="C8" i="15"/>
  <c r="D8" i="15"/>
  <c r="E8" i="15"/>
  <c r="F8" i="15"/>
  <c r="B9" i="15"/>
  <c r="C9" i="15"/>
  <c r="D9" i="15"/>
  <c r="E9" i="15"/>
  <c r="F9" i="15"/>
  <c r="B10" i="15"/>
  <c r="C10" i="15"/>
  <c r="D10" i="15"/>
  <c r="E10" i="15"/>
  <c r="F10" i="15"/>
  <c r="B11" i="15"/>
  <c r="C11" i="15"/>
  <c r="D11" i="15"/>
  <c r="E11" i="15"/>
  <c r="F11" i="15"/>
  <c r="B12" i="15"/>
  <c r="C12" i="15"/>
  <c r="D12" i="15"/>
  <c r="E12" i="15"/>
  <c r="F12" i="15"/>
  <c r="B13" i="15"/>
  <c r="C13" i="15"/>
  <c r="D13" i="15"/>
  <c r="E13" i="15"/>
  <c r="F13" i="15"/>
  <c r="B14" i="15"/>
  <c r="C14" i="15"/>
  <c r="D14" i="15"/>
  <c r="E14" i="15"/>
  <c r="F14" i="15"/>
  <c r="B15" i="15"/>
  <c r="C15" i="15"/>
  <c r="D15" i="15"/>
  <c r="E15" i="15"/>
  <c r="F15" i="15"/>
  <c r="B16" i="15"/>
  <c r="C16" i="15"/>
  <c r="D16" i="15"/>
  <c r="E16" i="15"/>
  <c r="F16" i="15"/>
  <c r="B17" i="15"/>
  <c r="C17" i="15"/>
  <c r="D17" i="15"/>
  <c r="E17" i="15"/>
  <c r="F17" i="15"/>
  <c r="B18" i="15"/>
  <c r="C18" i="15"/>
  <c r="D18" i="15"/>
  <c r="E18" i="15"/>
  <c r="F18" i="15"/>
  <c r="B19" i="15"/>
  <c r="C19" i="15"/>
  <c r="D19" i="15"/>
  <c r="E19" i="15"/>
  <c r="F19" i="15"/>
  <c r="B20" i="15"/>
  <c r="C20" i="15"/>
  <c r="D20" i="15"/>
  <c r="E20" i="15"/>
  <c r="F20" i="15"/>
  <c r="B21" i="15"/>
  <c r="C21" i="15"/>
  <c r="D21" i="15"/>
  <c r="E21" i="15"/>
  <c r="F21" i="15"/>
  <c r="B22" i="15"/>
  <c r="C22" i="15"/>
  <c r="D22" i="15"/>
  <c r="E22" i="15"/>
  <c r="F22" i="15"/>
  <c r="B23" i="15"/>
  <c r="C23" i="15"/>
  <c r="D23" i="15"/>
  <c r="E23" i="15"/>
  <c r="F23" i="15"/>
  <c r="B24" i="15"/>
  <c r="C24" i="15"/>
  <c r="D24" i="15"/>
  <c r="E24" i="15"/>
  <c r="F24" i="15"/>
  <c r="B25" i="15"/>
  <c r="C25" i="15"/>
  <c r="D25" i="15"/>
  <c r="E25" i="15"/>
  <c r="F25" i="15"/>
  <c r="B26" i="15"/>
  <c r="C26" i="15"/>
  <c r="D26" i="15"/>
  <c r="E26" i="15"/>
  <c r="F26" i="15"/>
  <c r="B27" i="15"/>
  <c r="C27" i="15"/>
  <c r="D27" i="15"/>
  <c r="E27" i="15"/>
  <c r="F27" i="15"/>
  <c r="B28" i="15"/>
  <c r="C28" i="15"/>
  <c r="D28" i="15"/>
  <c r="E28" i="15"/>
  <c r="F28" i="15"/>
  <c r="B29" i="15"/>
  <c r="C29" i="15"/>
  <c r="D29" i="15"/>
  <c r="E29" i="15"/>
  <c r="F29" i="15"/>
  <c r="B30" i="15"/>
  <c r="C30" i="15"/>
  <c r="D30" i="15"/>
  <c r="E30" i="15"/>
  <c r="F30" i="15"/>
  <c r="B31" i="15"/>
  <c r="C31" i="15"/>
  <c r="D31" i="15"/>
  <c r="E31" i="15"/>
  <c r="F31" i="15"/>
  <c r="B32" i="15"/>
  <c r="C32" i="15"/>
  <c r="D32" i="15"/>
  <c r="E32" i="15"/>
  <c r="F32" i="15"/>
  <c r="B33" i="15"/>
  <c r="C33" i="15"/>
  <c r="D33" i="15"/>
  <c r="E33" i="15"/>
  <c r="F33" i="15"/>
  <c r="B34" i="15"/>
  <c r="C34" i="15"/>
  <c r="D34" i="15"/>
  <c r="E34" i="15"/>
  <c r="F34" i="15"/>
  <c r="B35" i="15"/>
  <c r="C35" i="15"/>
  <c r="D35" i="15"/>
  <c r="E35" i="15"/>
  <c r="F35" i="15"/>
  <c r="B36" i="15"/>
  <c r="C36" i="15"/>
  <c r="D36" i="15"/>
  <c r="E36" i="15"/>
  <c r="F36" i="15"/>
  <c r="B37" i="15"/>
  <c r="C37" i="15"/>
  <c r="D37" i="15"/>
  <c r="E37" i="15"/>
  <c r="F37" i="15"/>
  <c r="B38" i="15"/>
  <c r="C38" i="15"/>
  <c r="D38" i="15"/>
  <c r="E38" i="15"/>
  <c r="F38" i="15"/>
  <c r="B39" i="15"/>
  <c r="C39" i="15"/>
  <c r="D39" i="15"/>
  <c r="E39" i="15"/>
  <c r="F39" i="15"/>
  <c r="B40" i="15"/>
  <c r="C40" i="15"/>
  <c r="D40" i="15"/>
  <c r="E40" i="15"/>
  <c r="F40" i="15"/>
  <c r="B41" i="15"/>
  <c r="C41" i="15"/>
  <c r="D41" i="15"/>
  <c r="E41" i="15"/>
  <c r="F41" i="15"/>
  <c r="B42" i="15"/>
  <c r="C42" i="15"/>
  <c r="D42" i="15"/>
  <c r="E42" i="15"/>
  <c r="F42" i="15"/>
  <c r="B43" i="15"/>
  <c r="C43" i="15"/>
  <c r="D43" i="15"/>
  <c r="E43" i="15"/>
  <c r="F43" i="15"/>
  <c r="B44" i="15"/>
  <c r="C44" i="15"/>
  <c r="D44" i="15"/>
  <c r="E44" i="15"/>
  <c r="F44" i="15"/>
  <c r="B45" i="15"/>
  <c r="C45" i="15"/>
  <c r="D45" i="15"/>
  <c r="E45" i="15"/>
  <c r="F45" i="15"/>
  <c r="B46" i="15"/>
  <c r="C46" i="15"/>
  <c r="D46" i="15"/>
  <c r="E46" i="15"/>
  <c r="F46" i="15"/>
  <c r="B47" i="15"/>
  <c r="C47" i="15"/>
  <c r="D47" i="15"/>
  <c r="E47" i="15"/>
  <c r="F47" i="15"/>
  <c r="B48" i="15"/>
  <c r="C48" i="15"/>
  <c r="D48" i="15"/>
  <c r="E48" i="15"/>
  <c r="F48" i="15"/>
  <c r="B49" i="15"/>
  <c r="C49" i="15"/>
  <c r="D49" i="15"/>
  <c r="E49" i="15"/>
  <c r="F49" i="15"/>
  <c r="B50" i="15"/>
  <c r="C50" i="15"/>
  <c r="D50" i="15"/>
  <c r="E50" i="15"/>
  <c r="F50" i="15"/>
  <c r="B51" i="15"/>
  <c r="C51" i="15"/>
  <c r="D51" i="15"/>
  <c r="E51" i="15"/>
  <c r="F51" i="15"/>
  <c r="B52" i="15"/>
  <c r="C52" i="15"/>
  <c r="D52" i="15"/>
  <c r="E52" i="15"/>
  <c r="F52" i="15"/>
  <c r="B53" i="15"/>
  <c r="C53" i="15"/>
  <c r="D53" i="15"/>
  <c r="E53" i="15"/>
  <c r="F53" i="15"/>
  <c r="B54" i="15"/>
  <c r="C54" i="15"/>
  <c r="D54" i="15"/>
  <c r="E54" i="15"/>
  <c r="F54" i="15"/>
  <c r="B55" i="15"/>
  <c r="C55" i="15"/>
  <c r="D55" i="15"/>
  <c r="E55" i="15"/>
  <c r="F55" i="15"/>
  <c r="B56" i="15"/>
  <c r="C56" i="15"/>
  <c r="D56" i="15"/>
  <c r="E56" i="15"/>
  <c r="F56" i="15"/>
  <c r="B57" i="15"/>
  <c r="C57" i="15"/>
  <c r="D57" i="15"/>
  <c r="E57" i="15"/>
  <c r="F57" i="15"/>
  <c r="B58" i="15"/>
  <c r="C58" i="15"/>
  <c r="D58" i="15"/>
  <c r="E58" i="15"/>
  <c r="F58" i="15"/>
  <c r="B59" i="15"/>
  <c r="C59" i="15"/>
  <c r="D59" i="15"/>
  <c r="E59" i="15"/>
  <c r="F59" i="15"/>
  <c r="B60" i="15"/>
  <c r="C60" i="15"/>
  <c r="D60" i="15"/>
  <c r="E60" i="15"/>
  <c r="F60" i="15"/>
  <c r="B61" i="15"/>
  <c r="C61" i="15"/>
  <c r="D61" i="15"/>
  <c r="E61" i="15"/>
  <c r="F61" i="15"/>
  <c r="B62" i="15"/>
  <c r="C62" i="15"/>
  <c r="D62" i="15"/>
  <c r="E62" i="15"/>
  <c r="F62" i="15"/>
  <c r="B63" i="15"/>
  <c r="C63" i="15"/>
  <c r="D63" i="15"/>
  <c r="E63" i="15"/>
  <c r="F63" i="15"/>
  <c r="B64" i="15"/>
  <c r="C64" i="15"/>
  <c r="D64" i="15"/>
  <c r="E64" i="15"/>
  <c r="F64" i="15"/>
  <c r="B65" i="15"/>
  <c r="C65" i="15"/>
  <c r="D65" i="15"/>
  <c r="E65" i="15"/>
  <c r="F65" i="15"/>
  <c r="B66" i="15"/>
  <c r="C66" i="15"/>
  <c r="D66" i="15"/>
  <c r="E66" i="15"/>
  <c r="F66" i="15"/>
  <c r="B67" i="15"/>
  <c r="C67" i="15"/>
  <c r="D67" i="15"/>
  <c r="E67" i="15"/>
  <c r="F67" i="15"/>
  <c r="B68" i="15"/>
  <c r="C68" i="15"/>
  <c r="D68" i="15"/>
  <c r="E68" i="15"/>
  <c r="F68" i="15"/>
  <c r="B69" i="15"/>
  <c r="C69" i="15"/>
  <c r="D69" i="15"/>
  <c r="E69" i="15"/>
  <c r="F69" i="15"/>
  <c r="B70" i="15"/>
  <c r="C70" i="15"/>
  <c r="D70" i="15"/>
  <c r="E70" i="15"/>
  <c r="F70" i="15"/>
  <c r="B71" i="15"/>
  <c r="C71" i="15"/>
  <c r="D71" i="15"/>
  <c r="E71" i="15"/>
  <c r="F71" i="15"/>
  <c r="B72" i="15"/>
  <c r="C72" i="15"/>
  <c r="D72" i="15"/>
  <c r="E72" i="15"/>
  <c r="F72" i="15"/>
  <c r="B73" i="15"/>
  <c r="C73" i="15"/>
  <c r="D73" i="15"/>
  <c r="E73" i="15"/>
  <c r="F73" i="15"/>
  <c r="B74" i="15"/>
  <c r="C74" i="15"/>
  <c r="D74" i="15"/>
  <c r="E74" i="15"/>
  <c r="F74" i="15"/>
  <c r="B75" i="15"/>
  <c r="C75" i="15"/>
  <c r="D75" i="15"/>
  <c r="E75" i="15"/>
  <c r="F75" i="15"/>
  <c r="B76" i="15"/>
  <c r="C76" i="15"/>
  <c r="D76" i="15"/>
  <c r="E76" i="15"/>
  <c r="F76" i="15"/>
  <c r="B77" i="15"/>
  <c r="C77" i="15"/>
  <c r="D77" i="15"/>
  <c r="E77" i="15"/>
  <c r="F77" i="15"/>
  <c r="B78" i="15"/>
  <c r="C78" i="15"/>
  <c r="D78" i="15"/>
  <c r="E78" i="15"/>
  <c r="F78" i="15"/>
  <c r="B79" i="15"/>
  <c r="C79" i="15"/>
  <c r="D79" i="15"/>
  <c r="E79" i="15"/>
  <c r="F79" i="15"/>
  <c r="B80" i="15"/>
  <c r="C80" i="15"/>
  <c r="D80" i="15"/>
  <c r="E80" i="15"/>
  <c r="F80" i="15"/>
  <c r="B81" i="15"/>
  <c r="C81" i="15"/>
  <c r="D81" i="15"/>
  <c r="E81" i="15"/>
  <c r="F81" i="15"/>
  <c r="B82" i="15"/>
  <c r="C82" i="15"/>
  <c r="D82" i="15"/>
  <c r="E82" i="15"/>
  <c r="F82" i="15"/>
  <c r="B83" i="15"/>
  <c r="C83" i="15"/>
  <c r="D83" i="15"/>
  <c r="E83" i="15"/>
  <c r="F83" i="15"/>
  <c r="B84" i="15"/>
  <c r="C84" i="15"/>
  <c r="D84" i="15"/>
  <c r="E84" i="15"/>
  <c r="F84" i="15"/>
  <c r="B85" i="15"/>
  <c r="C85" i="15"/>
  <c r="D85" i="15"/>
  <c r="E85" i="15"/>
  <c r="F85" i="15"/>
  <c r="B86" i="15"/>
  <c r="C86" i="15"/>
  <c r="D86" i="15"/>
  <c r="E86" i="15"/>
  <c r="F86" i="15"/>
  <c r="B87" i="15"/>
  <c r="C87" i="15"/>
  <c r="D87" i="15"/>
  <c r="E87" i="15"/>
  <c r="F87" i="15"/>
  <c r="B88" i="15"/>
  <c r="C88" i="15"/>
  <c r="D88" i="15"/>
  <c r="E88" i="15"/>
  <c r="F88" i="15"/>
  <c r="B89" i="15"/>
  <c r="C89" i="15"/>
  <c r="D89" i="15"/>
  <c r="E89" i="15"/>
  <c r="F89" i="15"/>
  <c r="B90" i="15"/>
  <c r="C90" i="15"/>
  <c r="D90" i="15"/>
  <c r="E90" i="15"/>
  <c r="F90" i="15"/>
  <c r="B91" i="15"/>
  <c r="C91" i="15"/>
  <c r="D91" i="15"/>
  <c r="E91" i="15"/>
  <c r="F91" i="15"/>
  <c r="B92" i="15"/>
  <c r="C92" i="15"/>
  <c r="D92" i="15"/>
  <c r="E92" i="15"/>
  <c r="F92" i="15"/>
  <c r="B93" i="15"/>
  <c r="C93" i="15"/>
  <c r="D93" i="15"/>
  <c r="E93" i="15"/>
  <c r="F93" i="15"/>
  <c r="B94" i="15"/>
  <c r="C94" i="15"/>
  <c r="D94" i="15"/>
  <c r="E94" i="15"/>
  <c r="F94" i="15"/>
  <c r="B95" i="15"/>
  <c r="C95" i="15"/>
  <c r="D95" i="15"/>
  <c r="E95" i="15"/>
  <c r="F95" i="15"/>
  <c r="B96" i="15"/>
  <c r="C96" i="15"/>
  <c r="D96" i="15"/>
  <c r="E96" i="15"/>
  <c r="F96" i="15"/>
  <c r="B97" i="15"/>
  <c r="C97" i="15"/>
  <c r="D97" i="15"/>
  <c r="E97" i="15"/>
  <c r="F97" i="15"/>
  <c r="B98" i="15"/>
  <c r="C98" i="15"/>
  <c r="D98" i="15"/>
  <c r="E98" i="15"/>
  <c r="F98" i="15"/>
  <c r="B99" i="15"/>
  <c r="C99" i="15"/>
  <c r="D99" i="15"/>
  <c r="E99" i="15"/>
  <c r="F99" i="15"/>
  <c r="B100" i="15"/>
  <c r="C100" i="15"/>
  <c r="D100" i="15"/>
  <c r="E100" i="15"/>
  <c r="F100" i="15"/>
  <c r="B101" i="15"/>
  <c r="C101" i="15"/>
  <c r="D101" i="15"/>
  <c r="E101" i="15"/>
  <c r="F101" i="15"/>
  <c r="B102" i="15"/>
  <c r="C102" i="15"/>
  <c r="D102" i="15"/>
  <c r="E102" i="15"/>
  <c r="F102" i="15"/>
  <c r="B103" i="15"/>
  <c r="C103" i="15"/>
  <c r="D103" i="15"/>
  <c r="E103" i="15"/>
  <c r="F103" i="15"/>
  <c r="B104" i="15"/>
  <c r="C104" i="15"/>
  <c r="D104" i="15"/>
  <c r="E104" i="15"/>
  <c r="F104" i="15"/>
  <c r="B105" i="15"/>
  <c r="C105" i="15"/>
  <c r="D105" i="15"/>
  <c r="E105" i="15"/>
  <c r="F105" i="15"/>
  <c r="B106" i="15"/>
  <c r="C106" i="15"/>
  <c r="D106" i="15"/>
  <c r="E106" i="15"/>
  <c r="F106" i="15"/>
  <c r="B107" i="15"/>
  <c r="C107" i="15"/>
  <c r="D107" i="15"/>
  <c r="E107" i="15"/>
  <c r="F107" i="15"/>
  <c r="B108" i="15"/>
  <c r="C108" i="15"/>
  <c r="D108" i="15"/>
  <c r="E108" i="15"/>
  <c r="F108" i="15"/>
  <c r="B109" i="15"/>
  <c r="C109" i="15"/>
  <c r="D109" i="15"/>
  <c r="E109" i="15"/>
  <c r="F109" i="15"/>
  <c r="B110" i="15"/>
  <c r="C110" i="15"/>
  <c r="D110" i="15"/>
  <c r="E110" i="15"/>
  <c r="F110" i="15"/>
  <c r="B111" i="15"/>
  <c r="C111" i="15"/>
  <c r="D111" i="15"/>
  <c r="E111" i="15"/>
  <c r="F111" i="15"/>
  <c r="B112" i="15"/>
  <c r="C112" i="15"/>
  <c r="D112" i="15"/>
  <c r="E112" i="15"/>
  <c r="F112" i="15"/>
  <c r="B113" i="15"/>
  <c r="C113" i="15"/>
  <c r="D113" i="15"/>
  <c r="E113" i="15"/>
  <c r="F113" i="15"/>
  <c r="B114" i="15"/>
  <c r="C114" i="15"/>
  <c r="D114" i="15"/>
  <c r="E114" i="15"/>
  <c r="F114" i="15"/>
  <c r="B115" i="15"/>
  <c r="C115" i="15"/>
  <c r="D115" i="15"/>
  <c r="E115" i="15"/>
  <c r="F115" i="15"/>
  <c r="B116" i="15"/>
  <c r="C116" i="15"/>
  <c r="D116" i="15"/>
  <c r="E116" i="15"/>
  <c r="F116" i="15"/>
  <c r="B117" i="15"/>
  <c r="C117" i="15"/>
  <c r="D117" i="15"/>
  <c r="E117" i="15"/>
  <c r="F117" i="15"/>
  <c r="B118" i="15"/>
  <c r="C118" i="15"/>
  <c r="D118" i="15"/>
  <c r="E118" i="15"/>
  <c r="F118" i="15"/>
  <c r="B119" i="15"/>
  <c r="C119" i="15"/>
  <c r="D119" i="15"/>
  <c r="E119" i="15"/>
  <c r="F119" i="15"/>
  <c r="B120" i="15"/>
  <c r="C120" i="15"/>
  <c r="D120" i="15"/>
  <c r="E120" i="15"/>
  <c r="F120" i="15"/>
  <c r="B121" i="15"/>
  <c r="C121" i="15"/>
  <c r="D121" i="15"/>
  <c r="E121" i="15"/>
  <c r="F121" i="15"/>
  <c r="B122" i="15"/>
  <c r="C122" i="15"/>
  <c r="D122" i="15"/>
  <c r="E122" i="15"/>
  <c r="F122" i="15"/>
  <c r="B123" i="15"/>
  <c r="C123" i="15"/>
  <c r="D123" i="15"/>
  <c r="E123" i="15"/>
  <c r="F123" i="15"/>
  <c r="B124" i="15"/>
  <c r="C124" i="15"/>
  <c r="D124" i="15"/>
  <c r="E124" i="15"/>
  <c r="F124" i="15"/>
  <c r="B125" i="15"/>
  <c r="C125" i="15"/>
  <c r="D125" i="15"/>
  <c r="E125" i="15"/>
  <c r="F125" i="15"/>
  <c r="B126" i="15"/>
  <c r="C126" i="15"/>
  <c r="D126" i="15"/>
  <c r="E126" i="15"/>
  <c r="F126" i="15"/>
  <c r="B127" i="15"/>
  <c r="C127" i="15"/>
  <c r="D127" i="15"/>
  <c r="E127" i="15"/>
  <c r="F127" i="15"/>
  <c r="B128" i="15"/>
  <c r="C128" i="15"/>
  <c r="D128" i="15"/>
  <c r="E128" i="15"/>
  <c r="F128" i="15"/>
  <c r="B129" i="15"/>
  <c r="C129" i="15"/>
  <c r="D129" i="15"/>
  <c r="E129" i="15"/>
  <c r="F129" i="15"/>
  <c r="B130" i="15"/>
  <c r="C130" i="15"/>
  <c r="D130" i="15"/>
  <c r="E130" i="15"/>
  <c r="F130" i="15"/>
  <c r="B131" i="15"/>
  <c r="C131" i="15"/>
  <c r="D131" i="15"/>
  <c r="E131" i="15"/>
  <c r="F131" i="15"/>
  <c r="B132" i="15"/>
  <c r="C132" i="15"/>
  <c r="D132" i="15"/>
  <c r="E132" i="15"/>
  <c r="F132" i="15"/>
  <c r="B133" i="15"/>
  <c r="C133" i="15"/>
  <c r="D133" i="15"/>
  <c r="E133" i="15"/>
  <c r="F133" i="15"/>
  <c r="B134" i="15"/>
  <c r="C134" i="15"/>
  <c r="D134" i="15"/>
  <c r="E134" i="15"/>
  <c r="F134" i="15"/>
  <c r="B135" i="15"/>
  <c r="C135" i="15"/>
  <c r="D135" i="15"/>
  <c r="E135" i="15"/>
  <c r="F135" i="15"/>
  <c r="B136" i="15"/>
  <c r="C136" i="15"/>
  <c r="D136" i="15"/>
  <c r="E136" i="15"/>
  <c r="F136" i="15"/>
  <c r="B137" i="15"/>
  <c r="C137" i="15"/>
  <c r="D137" i="15"/>
  <c r="E137" i="15"/>
  <c r="F137" i="15"/>
  <c r="B138" i="15"/>
  <c r="C138" i="15"/>
  <c r="D138" i="15"/>
  <c r="E138" i="15"/>
  <c r="F138" i="15"/>
  <c r="B139" i="15"/>
  <c r="C139" i="15"/>
  <c r="D139" i="15"/>
  <c r="E139" i="15"/>
  <c r="F139" i="15"/>
  <c r="B140" i="15"/>
  <c r="C140" i="15"/>
  <c r="D140" i="15"/>
  <c r="E140" i="15"/>
  <c r="F140" i="15"/>
  <c r="B141" i="15"/>
  <c r="C141" i="15"/>
  <c r="D141" i="15"/>
  <c r="E141" i="15"/>
  <c r="F141" i="15"/>
  <c r="B142" i="15"/>
  <c r="C142" i="15"/>
  <c r="D142" i="15"/>
  <c r="E142" i="15"/>
  <c r="F142" i="15"/>
  <c r="B143" i="15"/>
  <c r="C143" i="15"/>
  <c r="D143" i="15"/>
  <c r="E143" i="15"/>
  <c r="F143" i="15"/>
  <c r="B144" i="15"/>
  <c r="C144" i="15"/>
  <c r="D144" i="15"/>
  <c r="E144" i="15"/>
  <c r="F144" i="15"/>
  <c r="B145" i="15"/>
  <c r="C145" i="15"/>
  <c r="D145" i="15"/>
  <c r="E48" i="33" s="1"/>
  <c r="E145" i="15"/>
  <c r="F145" i="15"/>
  <c r="B146" i="15"/>
  <c r="C146" i="15"/>
  <c r="D146" i="15"/>
  <c r="E146" i="15"/>
  <c r="F146" i="15"/>
  <c r="B147" i="15"/>
  <c r="C147" i="15"/>
  <c r="D147" i="15"/>
  <c r="E147" i="15"/>
  <c r="F147" i="15"/>
  <c r="B148" i="15"/>
  <c r="C148" i="15"/>
  <c r="D148" i="15"/>
  <c r="E148" i="15"/>
  <c r="F148" i="15"/>
  <c r="B149" i="15"/>
  <c r="C149" i="15"/>
  <c r="D149" i="15"/>
  <c r="E149" i="15"/>
  <c r="F149" i="15"/>
  <c r="B150" i="15"/>
  <c r="C150" i="15"/>
  <c r="D150" i="15"/>
  <c r="E150" i="15"/>
  <c r="F150" i="15"/>
  <c r="B151" i="15"/>
  <c r="C151" i="15"/>
  <c r="D151" i="15"/>
  <c r="E151" i="15"/>
  <c r="F151" i="15"/>
  <c r="B152" i="15"/>
  <c r="C152" i="15"/>
  <c r="D152" i="15"/>
  <c r="E152" i="15"/>
  <c r="F152" i="15"/>
  <c r="B153" i="15"/>
  <c r="C153" i="15"/>
  <c r="D153" i="15"/>
  <c r="E153" i="15"/>
  <c r="F153" i="15"/>
  <c r="B154" i="15"/>
  <c r="C154" i="15"/>
  <c r="D154" i="15"/>
  <c r="E154" i="15"/>
  <c r="F154" i="15"/>
  <c r="B155" i="15"/>
  <c r="C155" i="15"/>
  <c r="D155" i="15"/>
  <c r="E155" i="15"/>
  <c r="F155" i="15"/>
  <c r="B156" i="15"/>
  <c r="C156" i="15"/>
  <c r="D156" i="15"/>
  <c r="E156" i="15"/>
  <c r="F156" i="15"/>
  <c r="B157" i="15"/>
  <c r="C157" i="15"/>
  <c r="D157" i="15"/>
  <c r="E157" i="15"/>
  <c r="F157" i="15"/>
  <c r="B158" i="15"/>
  <c r="C158" i="15"/>
  <c r="D158" i="15"/>
  <c r="E158" i="15"/>
  <c r="F158" i="15"/>
  <c r="B159" i="15"/>
  <c r="C159" i="15"/>
  <c r="D159" i="15"/>
  <c r="E159" i="15"/>
  <c r="F159" i="15"/>
  <c r="B160" i="15"/>
  <c r="C160" i="15"/>
  <c r="D160" i="15"/>
  <c r="E160" i="15"/>
  <c r="F160" i="15"/>
  <c r="B161" i="15"/>
  <c r="C161" i="15"/>
  <c r="D161" i="15"/>
  <c r="E161" i="15"/>
  <c r="F161" i="15"/>
  <c r="B162" i="15"/>
  <c r="C162" i="15"/>
  <c r="D162" i="15"/>
  <c r="E162" i="15"/>
  <c r="F162" i="15"/>
  <c r="B163" i="15"/>
  <c r="C163" i="15"/>
  <c r="D163" i="15"/>
  <c r="E163" i="15"/>
  <c r="F163" i="15"/>
  <c r="B164" i="15"/>
  <c r="C164" i="15"/>
  <c r="D164" i="15"/>
  <c r="E164" i="15"/>
  <c r="F164" i="15"/>
  <c r="B165" i="15"/>
  <c r="C165" i="15"/>
  <c r="D165" i="15"/>
  <c r="E165" i="15"/>
  <c r="F165" i="15"/>
  <c r="B166" i="15"/>
  <c r="C166" i="15"/>
  <c r="D166" i="15"/>
  <c r="E166" i="15"/>
  <c r="F166" i="15"/>
  <c r="B167" i="15"/>
  <c r="C167" i="15"/>
  <c r="D167" i="15"/>
  <c r="E167" i="15"/>
  <c r="F167" i="15"/>
  <c r="B168" i="15"/>
  <c r="C168" i="15"/>
  <c r="D168" i="15"/>
  <c r="E168" i="15"/>
  <c r="F168" i="15"/>
  <c r="B169" i="15"/>
  <c r="C169" i="15"/>
  <c r="D169" i="15"/>
  <c r="E169" i="15"/>
  <c r="F169" i="15"/>
  <c r="B170" i="15"/>
  <c r="C170" i="15"/>
  <c r="D170" i="15"/>
  <c r="E170" i="15"/>
  <c r="F170" i="15"/>
  <c r="B171" i="15"/>
  <c r="C171" i="15"/>
  <c r="D171" i="15"/>
  <c r="E171" i="15"/>
  <c r="F171" i="15"/>
  <c r="B172" i="15"/>
  <c r="C172" i="15"/>
  <c r="D172" i="15"/>
  <c r="E172" i="15"/>
  <c r="F172" i="15"/>
  <c r="B173" i="15"/>
  <c r="C173" i="15"/>
  <c r="D173" i="15"/>
  <c r="E173" i="15"/>
  <c r="F173" i="15"/>
  <c r="F59" i="69" s="1"/>
  <c r="B174" i="15"/>
  <c r="C174" i="15"/>
  <c r="D174" i="15"/>
  <c r="E174" i="15"/>
  <c r="F174" i="15"/>
  <c r="B175" i="15"/>
  <c r="C175" i="15"/>
  <c r="D175" i="15"/>
  <c r="E175" i="15"/>
  <c r="F175" i="15"/>
  <c r="B176" i="15"/>
  <c r="C176" i="15"/>
  <c r="D176" i="15"/>
  <c r="E176" i="15"/>
  <c r="F176" i="15"/>
  <c r="B177" i="15"/>
  <c r="C177" i="15"/>
  <c r="D177" i="15"/>
  <c r="E177" i="15"/>
  <c r="F177" i="15"/>
  <c r="B178" i="15"/>
  <c r="C178" i="15"/>
  <c r="D178" i="15"/>
  <c r="E178" i="15"/>
  <c r="F178" i="15"/>
  <c r="B179" i="15"/>
  <c r="C179" i="15"/>
  <c r="D179" i="15"/>
  <c r="E179" i="15"/>
  <c r="F179" i="15"/>
  <c r="B180" i="15"/>
  <c r="C180" i="15"/>
  <c r="D180" i="15"/>
  <c r="E180" i="15"/>
  <c r="F180" i="15"/>
  <c r="B181" i="15"/>
  <c r="C181" i="15"/>
  <c r="D181" i="15"/>
  <c r="E181" i="15"/>
  <c r="F181" i="15"/>
  <c r="B182" i="15"/>
  <c r="C182" i="15"/>
  <c r="D182" i="15"/>
  <c r="E182" i="15"/>
  <c r="F182" i="15"/>
  <c r="B183" i="15"/>
  <c r="C183" i="15"/>
  <c r="D183" i="15"/>
  <c r="E183" i="15"/>
  <c r="F183" i="15"/>
  <c r="B184" i="15"/>
  <c r="C184" i="15"/>
  <c r="D184" i="15"/>
  <c r="E184" i="15"/>
  <c r="F184" i="15"/>
  <c r="B185" i="15"/>
  <c r="C185" i="15"/>
  <c r="D185" i="15"/>
  <c r="E185" i="15"/>
  <c r="F185" i="15"/>
  <c r="B186" i="15"/>
  <c r="C186" i="15"/>
  <c r="D186" i="15"/>
  <c r="E186" i="15"/>
  <c r="F186" i="15"/>
  <c r="B187" i="15"/>
  <c r="C187" i="15"/>
  <c r="D187" i="15"/>
  <c r="E187" i="15"/>
  <c r="F187" i="15"/>
  <c r="B188" i="15"/>
  <c r="C188" i="15"/>
  <c r="D188" i="15"/>
  <c r="E188" i="15"/>
  <c r="F188" i="15"/>
  <c r="B189" i="15"/>
  <c r="C189" i="15"/>
  <c r="D189" i="15"/>
  <c r="E189" i="15"/>
  <c r="F189" i="15"/>
  <c r="B190" i="15"/>
  <c r="C190" i="15"/>
  <c r="D190" i="15"/>
  <c r="E190" i="15"/>
  <c r="F190" i="15"/>
  <c r="B191" i="15"/>
  <c r="C191" i="15"/>
  <c r="D191" i="15"/>
  <c r="E191" i="15"/>
  <c r="F191" i="15"/>
  <c r="B192" i="15"/>
  <c r="C192" i="15"/>
  <c r="D192" i="15"/>
  <c r="E192" i="15"/>
  <c r="F192" i="15"/>
  <c r="B193" i="15"/>
  <c r="C193" i="15"/>
  <c r="D193" i="15"/>
  <c r="E193" i="15"/>
  <c r="F193" i="15"/>
  <c r="B194" i="15"/>
  <c r="C194" i="15"/>
  <c r="D194" i="15"/>
  <c r="E194" i="15"/>
  <c r="F194" i="15"/>
  <c r="B195" i="15"/>
  <c r="C195" i="15"/>
  <c r="D195" i="15"/>
  <c r="E195" i="15"/>
  <c r="F195" i="15"/>
  <c r="B196" i="15"/>
  <c r="C196" i="15"/>
  <c r="D196" i="15"/>
  <c r="E196" i="15"/>
  <c r="F196" i="15"/>
  <c r="B197" i="15"/>
  <c r="C197" i="15"/>
  <c r="D197" i="15"/>
  <c r="E197" i="15"/>
  <c r="F197" i="15"/>
  <c r="B198" i="15"/>
  <c r="C198" i="15"/>
  <c r="D198" i="15"/>
  <c r="E198" i="15"/>
  <c r="F198" i="15"/>
  <c r="B199" i="15"/>
  <c r="C199" i="15"/>
  <c r="D199" i="15"/>
  <c r="E199" i="15"/>
  <c r="F199" i="15"/>
  <c r="B200" i="15"/>
  <c r="C200" i="15"/>
  <c r="D200" i="15"/>
  <c r="E200" i="15"/>
  <c r="F200" i="15"/>
  <c r="B201" i="15"/>
  <c r="C201" i="15"/>
  <c r="D201" i="15"/>
  <c r="E201" i="15"/>
  <c r="F201" i="15"/>
  <c r="B202" i="15"/>
  <c r="C202" i="15"/>
  <c r="D202" i="15"/>
  <c r="E202" i="15"/>
  <c r="F202" i="15"/>
  <c r="B203" i="15"/>
  <c r="C203" i="15"/>
  <c r="D203" i="15"/>
  <c r="E203" i="15"/>
  <c r="F203" i="15"/>
  <c r="C3" i="15"/>
  <c r="D3" i="15"/>
  <c r="E3" i="15"/>
  <c r="F3" i="15"/>
  <c r="B4" i="14"/>
  <c r="C4" i="14"/>
  <c r="D4" i="14"/>
  <c r="E4" i="14"/>
  <c r="F4" i="14"/>
  <c r="B5" i="14"/>
  <c r="C5" i="14"/>
  <c r="D5" i="14"/>
  <c r="E5" i="14"/>
  <c r="F5" i="14"/>
  <c r="B6" i="14"/>
  <c r="C6" i="14"/>
  <c r="D6" i="14"/>
  <c r="E6" i="14"/>
  <c r="F6" i="14"/>
  <c r="B7" i="14"/>
  <c r="C7" i="14"/>
  <c r="D7" i="14"/>
  <c r="E7" i="14"/>
  <c r="F7" i="14"/>
  <c r="B8" i="14"/>
  <c r="C8" i="14"/>
  <c r="D8" i="14"/>
  <c r="E8" i="14"/>
  <c r="F8" i="14"/>
  <c r="B9" i="14"/>
  <c r="C9" i="14"/>
  <c r="D9" i="14"/>
  <c r="E9" i="14"/>
  <c r="F9" i="14"/>
  <c r="B10" i="14"/>
  <c r="C10" i="14"/>
  <c r="D10" i="14"/>
  <c r="E10" i="14"/>
  <c r="F10" i="14"/>
  <c r="B11" i="14"/>
  <c r="C11" i="14"/>
  <c r="D11" i="14"/>
  <c r="E11" i="14"/>
  <c r="F11" i="14"/>
  <c r="B12" i="14"/>
  <c r="C12" i="14"/>
  <c r="D12" i="14"/>
  <c r="E12" i="14"/>
  <c r="F12" i="14"/>
  <c r="B13" i="14"/>
  <c r="C13" i="14"/>
  <c r="D13" i="14"/>
  <c r="E13" i="14"/>
  <c r="F13" i="14"/>
  <c r="B14" i="14"/>
  <c r="C14" i="14"/>
  <c r="D14" i="14"/>
  <c r="E14" i="14"/>
  <c r="F14" i="14"/>
  <c r="B15" i="14"/>
  <c r="C15" i="14"/>
  <c r="D15" i="14"/>
  <c r="E15" i="14"/>
  <c r="F15" i="14"/>
  <c r="B16" i="14"/>
  <c r="C16" i="14"/>
  <c r="D16" i="14"/>
  <c r="E16" i="14"/>
  <c r="F16" i="14"/>
  <c r="B17" i="14"/>
  <c r="C17" i="14"/>
  <c r="D17" i="14"/>
  <c r="E17" i="14"/>
  <c r="F17" i="14"/>
  <c r="B18" i="14"/>
  <c r="C18" i="14"/>
  <c r="D18" i="14"/>
  <c r="E18" i="14"/>
  <c r="F18" i="14"/>
  <c r="B19" i="14"/>
  <c r="C19" i="14"/>
  <c r="D19" i="14"/>
  <c r="E19" i="14"/>
  <c r="F19" i="14"/>
  <c r="B20" i="14"/>
  <c r="C20" i="14"/>
  <c r="D20" i="14"/>
  <c r="E20" i="14"/>
  <c r="F20" i="14"/>
  <c r="B21" i="14"/>
  <c r="C21" i="14"/>
  <c r="D21" i="14"/>
  <c r="E21" i="14"/>
  <c r="F21" i="14"/>
  <c r="B22" i="14"/>
  <c r="C22" i="14"/>
  <c r="D22" i="14"/>
  <c r="E22" i="14"/>
  <c r="F22" i="14"/>
  <c r="B23" i="14"/>
  <c r="C23" i="14"/>
  <c r="D23" i="14"/>
  <c r="E23" i="14"/>
  <c r="F23" i="14"/>
  <c r="B24" i="14"/>
  <c r="C24" i="14"/>
  <c r="D24" i="14"/>
  <c r="E24" i="14"/>
  <c r="F24" i="14"/>
  <c r="B25" i="14"/>
  <c r="C25" i="14"/>
  <c r="D25" i="14"/>
  <c r="E25" i="14"/>
  <c r="F25" i="14"/>
  <c r="B26" i="14"/>
  <c r="C26" i="14"/>
  <c r="D26" i="14"/>
  <c r="E26" i="14"/>
  <c r="F26" i="14"/>
  <c r="B27" i="14"/>
  <c r="C27" i="14"/>
  <c r="D27" i="14"/>
  <c r="E27" i="14"/>
  <c r="F27" i="14"/>
  <c r="B28" i="14"/>
  <c r="C28" i="14"/>
  <c r="D28" i="14"/>
  <c r="E28" i="14"/>
  <c r="F28" i="14"/>
  <c r="B29" i="14"/>
  <c r="C29" i="14"/>
  <c r="D29" i="14"/>
  <c r="E29" i="14"/>
  <c r="F29" i="14"/>
  <c r="B30" i="14"/>
  <c r="C30" i="14"/>
  <c r="D30" i="14"/>
  <c r="E30" i="14"/>
  <c r="F30" i="14"/>
  <c r="B31" i="14"/>
  <c r="C31" i="14"/>
  <c r="D31" i="14"/>
  <c r="E31" i="14"/>
  <c r="F31" i="14"/>
  <c r="B32" i="14"/>
  <c r="C32" i="14"/>
  <c r="D32" i="14"/>
  <c r="E32" i="14"/>
  <c r="F32" i="14"/>
  <c r="B33" i="14"/>
  <c r="C33" i="14"/>
  <c r="D33" i="14"/>
  <c r="E33" i="14"/>
  <c r="F33" i="14"/>
  <c r="B34" i="14"/>
  <c r="C34" i="14"/>
  <c r="D34" i="14"/>
  <c r="E34" i="14"/>
  <c r="F34" i="14"/>
  <c r="B35" i="14"/>
  <c r="C35" i="14"/>
  <c r="D35" i="14"/>
  <c r="E35" i="14"/>
  <c r="F35" i="14"/>
  <c r="B36" i="14"/>
  <c r="C36" i="14"/>
  <c r="D36" i="14"/>
  <c r="E36" i="14"/>
  <c r="F36" i="14"/>
  <c r="B37" i="14"/>
  <c r="C37" i="14"/>
  <c r="D37" i="14"/>
  <c r="E37" i="14"/>
  <c r="F37" i="14"/>
  <c r="B38" i="14"/>
  <c r="C38" i="14"/>
  <c r="D38" i="14"/>
  <c r="E38" i="14"/>
  <c r="F38" i="14"/>
  <c r="B39" i="14"/>
  <c r="C39" i="14"/>
  <c r="D39" i="14"/>
  <c r="E39" i="14"/>
  <c r="F39" i="14"/>
  <c r="B40" i="14"/>
  <c r="C40" i="14"/>
  <c r="D40" i="14"/>
  <c r="E40" i="14"/>
  <c r="F40" i="14"/>
  <c r="B41" i="14"/>
  <c r="C41" i="14"/>
  <c r="D41" i="14"/>
  <c r="E41" i="14"/>
  <c r="F41" i="14"/>
  <c r="B42" i="14"/>
  <c r="C42" i="14"/>
  <c r="D42" i="14"/>
  <c r="E42" i="14"/>
  <c r="F42" i="14"/>
  <c r="B43" i="14"/>
  <c r="C43" i="14"/>
  <c r="D43" i="14"/>
  <c r="E43" i="14"/>
  <c r="F43" i="14"/>
  <c r="B44" i="14"/>
  <c r="C44" i="14"/>
  <c r="D44" i="14"/>
  <c r="E44" i="14"/>
  <c r="F44" i="14"/>
  <c r="B45" i="14"/>
  <c r="C45" i="14"/>
  <c r="D45" i="14"/>
  <c r="E45" i="14"/>
  <c r="F45" i="14"/>
  <c r="B46" i="14"/>
  <c r="C46" i="14"/>
  <c r="D46" i="14"/>
  <c r="E46" i="14"/>
  <c r="F46" i="14"/>
  <c r="B47" i="14"/>
  <c r="C47" i="14"/>
  <c r="D47" i="14"/>
  <c r="E47" i="14"/>
  <c r="F47" i="14"/>
  <c r="B48" i="14"/>
  <c r="C48" i="14"/>
  <c r="D48" i="14"/>
  <c r="E48" i="14"/>
  <c r="F48" i="14"/>
  <c r="B49" i="14"/>
  <c r="C49" i="14"/>
  <c r="D49" i="14"/>
  <c r="E49" i="14"/>
  <c r="F49" i="14"/>
  <c r="B50" i="14"/>
  <c r="C50" i="14"/>
  <c r="D50" i="14"/>
  <c r="E50" i="14"/>
  <c r="F50" i="14"/>
  <c r="B51" i="14"/>
  <c r="C51" i="14"/>
  <c r="D51" i="14"/>
  <c r="E51" i="14"/>
  <c r="F51" i="14"/>
  <c r="B52" i="14"/>
  <c r="C52" i="14"/>
  <c r="D52" i="14"/>
  <c r="E52" i="14"/>
  <c r="F52" i="14"/>
  <c r="B53" i="14"/>
  <c r="C53" i="14"/>
  <c r="D53" i="14"/>
  <c r="E53" i="14"/>
  <c r="F53" i="14"/>
  <c r="B54" i="14"/>
  <c r="C54" i="14"/>
  <c r="D54" i="14"/>
  <c r="E54" i="14"/>
  <c r="F54" i="14"/>
  <c r="B55" i="14"/>
  <c r="C55" i="14"/>
  <c r="D55" i="14"/>
  <c r="E55" i="14"/>
  <c r="F55" i="14"/>
  <c r="B56" i="14"/>
  <c r="C56" i="14"/>
  <c r="D56" i="14"/>
  <c r="E56" i="14"/>
  <c r="F56" i="14"/>
  <c r="B57" i="14"/>
  <c r="C57" i="14"/>
  <c r="D57" i="14"/>
  <c r="E57" i="14"/>
  <c r="F57" i="14"/>
  <c r="B58" i="14"/>
  <c r="C58" i="14"/>
  <c r="D58" i="14"/>
  <c r="E58" i="14"/>
  <c r="F58" i="14"/>
  <c r="B59" i="14"/>
  <c r="C59" i="14"/>
  <c r="D59" i="14"/>
  <c r="E59" i="14"/>
  <c r="F59" i="14"/>
  <c r="B60" i="14"/>
  <c r="C60" i="14"/>
  <c r="D60" i="14"/>
  <c r="E60" i="14"/>
  <c r="F60" i="14"/>
  <c r="B61" i="14"/>
  <c r="C61" i="14"/>
  <c r="D61" i="14"/>
  <c r="E61" i="14"/>
  <c r="F61" i="14"/>
  <c r="B62" i="14"/>
  <c r="C62" i="14"/>
  <c r="D62" i="14"/>
  <c r="E62" i="14"/>
  <c r="F62" i="14"/>
  <c r="B63" i="14"/>
  <c r="C63" i="14"/>
  <c r="D63" i="14"/>
  <c r="E63" i="14"/>
  <c r="F63" i="14"/>
  <c r="B64" i="14"/>
  <c r="C64" i="14"/>
  <c r="D64" i="14"/>
  <c r="E64" i="14"/>
  <c r="F64" i="14"/>
  <c r="B65" i="14"/>
  <c r="C65" i="14"/>
  <c r="D65" i="14"/>
  <c r="E65" i="14"/>
  <c r="F65" i="14"/>
  <c r="B66" i="14"/>
  <c r="C66" i="14"/>
  <c r="D66" i="14"/>
  <c r="E66" i="14"/>
  <c r="F66" i="14"/>
  <c r="B67" i="14"/>
  <c r="C67" i="14"/>
  <c r="D67" i="14"/>
  <c r="E67" i="14"/>
  <c r="F67" i="14"/>
  <c r="B68" i="14"/>
  <c r="C68" i="14"/>
  <c r="D68" i="14"/>
  <c r="E68" i="14"/>
  <c r="F68" i="14"/>
  <c r="B69" i="14"/>
  <c r="C69" i="14"/>
  <c r="D69" i="14"/>
  <c r="E69" i="14"/>
  <c r="F69" i="14"/>
  <c r="B70" i="14"/>
  <c r="C70" i="14"/>
  <c r="D70" i="14"/>
  <c r="E70" i="14"/>
  <c r="F70" i="14"/>
  <c r="B71" i="14"/>
  <c r="C71" i="14"/>
  <c r="D71" i="14"/>
  <c r="E71" i="14"/>
  <c r="F71" i="14"/>
  <c r="B72" i="14"/>
  <c r="C72" i="14"/>
  <c r="D72" i="14"/>
  <c r="E72" i="14"/>
  <c r="F72" i="14"/>
  <c r="B73" i="14"/>
  <c r="C73" i="14"/>
  <c r="D73" i="14"/>
  <c r="E73" i="14"/>
  <c r="F73" i="14"/>
  <c r="B74" i="14"/>
  <c r="C74" i="14"/>
  <c r="D74" i="14"/>
  <c r="E74" i="14"/>
  <c r="F74" i="14"/>
  <c r="B75" i="14"/>
  <c r="C75" i="14"/>
  <c r="D75" i="14"/>
  <c r="E75" i="14"/>
  <c r="F75" i="14"/>
  <c r="B76" i="14"/>
  <c r="C76" i="14"/>
  <c r="D76" i="14"/>
  <c r="E76" i="14"/>
  <c r="F76" i="14"/>
  <c r="B77" i="14"/>
  <c r="C77" i="14"/>
  <c r="D77" i="14"/>
  <c r="E77" i="14"/>
  <c r="F77" i="14"/>
  <c r="B78" i="14"/>
  <c r="C78" i="14"/>
  <c r="D78" i="14"/>
  <c r="E78" i="14"/>
  <c r="F78" i="14"/>
  <c r="B79" i="14"/>
  <c r="C79" i="14"/>
  <c r="D79" i="14"/>
  <c r="E79" i="14"/>
  <c r="F79" i="14"/>
  <c r="B80" i="14"/>
  <c r="C80" i="14"/>
  <c r="D80" i="14"/>
  <c r="E80" i="14"/>
  <c r="F80" i="14"/>
  <c r="B81" i="14"/>
  <c r="C81" i="14"/>
  <c r="D81" i="14"/>
  <c r="E81" i="14"/>
  <c r="F81" i="14"/>
  <c r="B82" i="14"/>
  <c r="C82" i="14"/>
  <c r="D82" i="14"/>
  <c r="E82" i="14"/>
  <c r="F82" i="14"/>
  <c r="B83" i="14"/>
  <c r="C83" i="14"/>
  <c r="D83" i="14"/>
  <c r="E83" i="14"/>
  <c r="F83" i="14"/>
  <c r="B84" i="14"/>
  <c r="C84" i="14"/>
  <c r="D84" i="14"/>
  <c r="E84" i="14"/>
  <c r="F84" i="14"/>
  <c r="B85" i="14"/>
  <c r="C85" i="14"/>
  <c r="D85" i="14"/>
  <c r="E85" i="14"/>
  <c r="F85" i="14"/>
  <c r="B86" i="14"/>
  <c r="C86" i="14"/>
  <c r="D86" i="14"/>
  <c r="E86" i="14"/>
  <c r="F86" i="14"/>
  <c r="B87" i="14"/>
  <c r="C87" i="14"/>
  <c r="D87" i="14"/>
  <c r="E87" i="14"/>
  <c r="F87" i="14"/>
  <c r="B88" i="14"/>
  <c r="C88" i="14"/>
  <c r="D88" i="14"/>
  <c r="E88" i="14"/>
  <c r="F88" i="14"/>
  <c r="B89" i="14"/>
  <c r="C89" i="14"/>
  <c r="D89" i="14"/>
  <c r="E89" i="14"/>
  <c r="F89" i="14"/>
  <c r="B90" i="14"/>
  <c r="C90" i="14"/>
  <c r="D90" i="14"/>
  <c r="E90" i="14"/>
  <c r="F90" i="14"/>
  <c r="B91" i="14"/>
  <c r="C91" i="14"/>
  <c r="D91" i="14"/>
  <c r="E91" i="14"/>
  <c r="F91" i="14"/>
  <c r="B92" i="14"/>
  <c r="C92" i="14"/>
  <c r="D92" i="14"/>
  <c r="E92" i="14"/>
  <c r="F92" i="14"/>
  <c r="B93" i="14"/>
  <c r="C93" i="14"/>
  <c r="D93" i="14"/>
  <c r="E93" i="14"/>
  <c r="F93" i="14"/>
  <c r="B94" i="14"/>
  <c r="C94" i="14"/>
  <c r="D94" i="14"/>
  <c r="E94" i="14"/>
  <c r="F94" i="14"/>
  <c r="B95" i="14"/>
  <c r="C95" i="14"/>
  <c r="D95" i="14"/>
  <c r="E95" i="14"/>
  <c r="F95" i="14"/>
  <c r="B96" i="14"/>
  <c r="C96" i="14"/>
  <c r="D96" i="14"/>
  <c r="E96" i="14"/>
  <c r="F96" i="14"/>
  <c r="B97" i="14"/>
  <c r="C97" i="14"/>
  <c r="D97" i="14"/>
  <c r="E97" i="14"/>
  <c r="F97" i="14"/>
  <c r="B98" i="14"/>
  <c r="C98" i="14"/>
  <c r="D98" i="14"/>
  <c r="E98" i="14"/>
  <c r="F98" i="14"/>
  <c r="B99" i="14"/>
  <c r="C99" i="14"/>
  <c r="D99" i="14"/>
  <c r="E99" i="14"/>
  <c r="F99" i="14"/>
  <c r="B100" i="14"/>
  <c r="C100" i="14"/>
  <c r="D100" i="14"/>
  <c r="E100" i="14"/>
  <c r="F100" i="14"/>
  <c r="B101" i="14"/>
  <c r="C101" i="14"/>
  <c r="D101" i="14"/>
  <c r="E101" i="14"/>
  <c r="F101" i="14"/>
  <c r="B102" i="14"/>
  <c r="C102" i="14"/>
  <c r="D102" i="14"/>
  <c r="E102" i="14"/>
  <c r="F102" i="14"/>
  <c r="B103" i="14"/>
  <c r="C103" i="14"/>
  <c r="D103" i="14"/>
  <c r="E103" i="14"/>
  <c r="F103" i="14"/>
  <c r="B104" i="14"/>
  <c r="C104" i="14"/>
  <c r="D104" i="14"/>
  <c r="E104" i="14"/>
  <c r="F104" i="14"/>
  <c r="B105" i="14"/>
  <c r="C105" i="14"/>
  <c r="D105" i="14"/>
  <c r="E105" i="14"/>
  <c r="F105" i="14"/>
  <c r="B106" i="14"/>
  <c r="C106" i="14"/>
  <c r="D106" i="14"/>
  <c r="E106" i="14"/>
  <c r="F106" i="14"/>
  <c r="B107" i="14"/>
  <c r="C107" i="14"/>
  <c r="D107" i="14"/>
  <c r="E107" i="14"/>
  <c r="F107" i="14"/>
  <c r="B108" i="14"/>
  <c r="C108" i="14"/>
  <c r="D108" i="14"/>
  <c r="E108" i="14"/>
  <c r="F108" i="14"/>
  <c r="B109" i="14"/>
  <c r="C109" i="14"/>
  <c r="D109" i="14"/>
  <c r="E109" i="14"/>
  <c r="F109" i="14"/>
  <c r="B110" i="14"/>
  <c r="C110" i="14"/>
  <c r="D110" i="14"/>
  <c r="E110" i="14"/>
  <c r="F110" i="14"/>
  <c r="B111" i="14"/>
  <c r="C111" i="14"/>
  <c r="D111" i="14"/>
  <c r="E111" i="14"/>
  <c r="F111" i="14"/>
  <c r="B112" i="14"/>
  <c r="C112" i="14"/>
  <c r="D112" i="14"/>
  <c r="E112" i="14"/>
  <c r="F112" i="14"/>
  <c r="B113" i="14"/>
  <c r="C113" i="14"/>
  <c r="D113" i="14"/>
  <c r="E113" i="14"/>
  <c r="F113" i="14"/>
  <c r="B114" i="14"/>
  <c r="C114" i="14"/>
  <c r="D114" i="14"/>
  <c r="E114" i="14"/>
  <c r="F114" i="14"/>
  <c r="B115" i="14"/>
  <c r="C115" i="14"/>
  <c r="D115" i="14"/>
  <c r="E115" i="14"/>
  <c r="F115" i="14"/>
  <c r="B116" i="14"/>
  <c r="C116" i="14"/>
  <c r="D116" i="14"/>
  <c r="E116" i="14"/>
  <c r="F116" i="14"/>
  <c r="B117" i="14"/>
  <c r="C117" i="14"/>
  <c r="D117" i="14"/>
  <c r="E117" i="14"/>
  <c r="F117" i="14"/>
  <c r="B118" i="14"/>
  <c r="C118" i="14"/>
  <c r="D118" i="14"/>
  <c r="E118" i="14"/>
  <c r="F118" i="14"/>
  <c r="B119" i="14"/>
  <c r="C119" i="14"/>
  <c r="D119" i="14"/>
  <c r="E119" i="14"/>
  <c r="F119" i="14"/>
  <c r="B120" i="14"/>
  <c r="C120" i="14"/>
  <c r="D120" i="14"/>
  <c r="E120" i="14"/>
  <c r="F120" i="14"/>
  <c r="B121" i="14"/>
  <c r="C121" i="14"/>
  <c r="D121" i="14"/>
  <c r="E121" i="14"/>
  <c r="F121" i="14"/>
  <c r="B122" i="14"/>
  <c r="C122" i="14"/>
  <c r="D122" i="14"/>
  <c r="E122" i="14"/>
  <c r="F122" i="14"/>
  <c r="B123" i="14"/>
  <c r="C123" i="14"/>
  <c r="D123" i="14"/>
  <c r="E123" i="14"/>
  <c r="F123" i="14"/>
  <c r="B124" i="14"/>
  <c r="C124" i="14"/>
  <c r="D124" i="14"/>
  <c r="E124" i="14"/>
  <c r="F124" i="14"/>
  <c r="B125" i="14"/>
  <c r="C125" i="14"/>
  <c r="D125" i="14"/>
  <c r="E125" i="14"/>
  <c r="F125" i="14"/>
  <c r="B126" i="14"/>
  <c r="C126" i="14"/>
  <c r="D126" i="14"/>
  <c r="E126" i="14"/>
  <c r="F126" i="14"/>
  <c r="B127" i="14"/>
  <c r="C127" i="14"/>
  <c r="D127" i="14"/>
  <c r="E127" i="14"/>
  <c r="F127" i="14"/>
  <c r="B128" i="14"/>
  <c r="C128" i="14"/>
  <c r="D128" i="14"/>
  <c r="E128" i="14"/>
  <c r="F128" i="14"/>
  <c r="B129" i="14"/>
  <c r="C129" i="14"/>
  <c r="D129" i="14"/>
  <c r="E129" i="14"/>
  <c r="F129" i="14"/>
  <c r="B130" i="14"/>
  <c r="C130" i="14"/>
  <c r="D130" i="14"/>
  <c r="E130" i="14"/>
  <c r="F130" i="14"/>
  <c r="B131" i="14"/>
  <c r="C131" i="14"/>
  <c r="D131" i="14"/>
  <c r="E131" i="14"/>
  <c r="F131" i="14"/>
  <c r="B132" i="14"/>
  <c r="C132" i="14"/>
  <c r="D132" i="14"/>
  <c r="E132" i="14"/>
  <c r="F132" i="14"/>
  <c r="B133" i="14"/>
  <c r="C133" i="14"/>
  <c r="D133" i="14"/>
  <c r="E133" i="14"/>
  <c r="F133" i="14"/>
  <c r="B134" i="14"/>
  <c r="C134" i="14"/>
  <c r="D134" i="14"/>
  <c r="E134" i="14"/>
  <c r="F134" i="14"/>
  <c r="B135" i="14"/>
  <c r="C135" i="14"/>
  <c r="D135" i="14"/>
  <c r="E135" i="14"/>
  <c r="F135" i="14"/>
  <c r="B136" i="14"/>
  <c r="C136" i="14"/>
  <c r="D136" i="14"/>
  <c r="E136" i="14"/>
  <c r="F136" i="14"/>
  <c r="B137" i="14"/>
  <c r="C137" i="14"/>
  <c r="D137" i="14"/>
  <c r="E137" i="14"/>
  <c r="F137" i="14"/>
  <c r="B138" i="14"/>
  <c r="C138" i="14"/>
  <c r="D138" i="14"/>
  <c r="E138" i="14"/>
  <c r="F138" i="14"/>
  <c r="B139" i="14"/>
  <c r="C139" i="14"/>
  <c r="D139" i="14"/>
  <c r="E139" i="14"/>
  <c r="F139" i="14"/>
  <c r="B140" i="14"/>
  <c r="C140" i="14"/>
  <c r="D140" i="14"/>
  <c r="E140" i="14"/>
  <c r="F140" i="14"/>
  <c r="B141" i="14"/>
  <c r="C141" i="14"/>
  <c r="D141" i="14"/>
  <c r="E141" i="14"/>
  <c r="F141" i="14"/>
  <c r="B142" i="14"/>
  <c r="C142" i="14"/>
  <c r="D142" i="14"/>
  <c r="E142" i="14"/>
  <c r="F142" i="14"/>
  <c r="B143" i="14"/>
  <c r="C143" i="14"/>
  <c r="D143" i="14"/>
  <c r="E143" i="14"/>
  <c r="F143" i="14"/>
  <c r="B144" i="14"/>
  <c r="C144" i="14"/>
  <c r="D144" i="14"/>
  <c r="E144" i="14"/>
  <c r="F144" i="14"/>
  <c r="B145" i="14"/>
  <c r="C145" i="14"/>
  <c r="D145" i="14"/>
  <c r="F48" i="33" s="1"/>
  <c r="E145" i="14"/>
  <c r="F145" i="14"/>
  <c r="B146" i="14"/>
  <c r="C146" i="14"/>
  <c r="D146" i="14"/>
  <c r="E146" i="14"/>
  <c r="F146" i="14"/>
  <c r="B147" i="14"/>
  <c r="C147" i="14"/>
  <c r="D147" i="14"/>
  <c r="E147" i="14"/>
  <c r="F147" i="14"/>
  <c r="B148" i="14"/>
  <c r="C148" i="14"/>
  <c r="D148" i="14"/>
  <c r="E148" i="14"/>
  <c r="F148" i="14"/>
  <c r="B149" i="14"/>
  <c r="C149" i="14"/>
  <c r="D149" i="14"/>
  <c r="E149" i="14"/>
  <c r="F149" i="14"/>
  <c r="B150" i="14"/>
  <c r="C150" i="14"/>
  <c r="D150" i="14"/>
  <c r="E150" i="14"/>
  <c r="F150" i="14"/>
  <c r="B151" i="14"/>
  <c r="C151" i="14"/>
  <c r="D151" i="14"/>
  <c r="E151" i="14"/>
  <c r="F151" i="14"/>
  <c r="B152" i="14"/>
  <c r="C152" i="14"/>
  <c r="D152" i="14"/>
  <c r="E152" i="14"/>
  <c r="F152" i="14"/>
  <c r="B153" i="14"/>
  <c r="C153" i="14"/>
  <c r="D153" i="14"/>
  <c r="E153" i="14"/>
  <c r="F153" i="14"/>
  <c r="B154" i="14"/>
  <c r="C154" i="14"/>
  <c r="D154" i="14"/>
  <c r="E154" i="14"/>
  <c r="F154" i="14"/>
  <c r="B155" i="14"/>
  <c r="C155" i="14"/>
  <c r="D155" i="14"/>
  <c r="E155" i="14"/>
  <c r="F155" i="14"/>
  <c r="B156" i="14"/>
  <c r="C156" i="14"/>
  <c r="D156" i="14"/>
  <c r="E156" i="14"/>
  <c r="F156" i="14"/>
  <c r="B157" i="14"/>
  <c r="C157" i="14"/>
  <c r="D157" i="14"/>
  <c r="E157" i="14"/>
  <c r="F157" i="14"/>
  <c r="B158" i="14"/>
  <c r="C158" i="14"/>
  <c r="D158" i="14"/>
  <c r="E158" i="14"/>
  <c r="F158" i="14"/>
  <c r="B159" i="14"/>
  <c r="C159" i="14"/>
  <c r="D159" i="14"/>
  <c r="E159" i="14"/>
  <c r="F159" i="14"/>
  <c r="B160" i="14"/>
  <c r="C160" i="14"/>
  <c r="D160" i="14"/>
  <c r="E160" i="14"/>
  <c r="F160" i="14"/>
  <c r="B161" i="14"/>
  <c r="C161" i="14"/>
  <c r="D161" i="14"/>
  <c r="E161" i="14"/>
  <c r="F161" i="14"/>
  <c r="B162" i="14"/>
  <c r="C162" i="14"/>
  <c r="D162" i="14"/>
  <c r="E162" i="14"/>
  <c r="F162" i="14"/>
  <c r="B163" i="14"/>
  <c r="C163" i="14"/>
  <c r="D163" i="14"/>
  <c r="E163" i="14"/>
  <c r="F163" i="14"/>
  <c r="B164" i="14"/>
  <c r="C164" i="14"/>
  <c r="D164" i="14"/>
  <c r="E164" i="14"/>
  <c r="F164" i="14"/>
  <c r="B165" i="14"/>
  <c r="C165" i="14"/>
  <c r="D165" i="14"/>
  <c r="E165" i="14"/>
  <c r="F165" i="14"/>
  <c r="B166" i="14"/>
  <c r="C166" i="14"/>
  <c r="D166" i="14"/>
  <c r="E166" i="14"/>
  <c r="F166" i="14"/>
  <c r="B167" i="14"/>
  <c r="C167" i="14"/>
  <c r="D167" i="14"/>
  <c r="E167" i="14"/>
  <c r="F167" i="14"/>
  <c r="B168" i="14"/>
  <c r="C168" i="14"/>
  <c r="D168" i="14"/>
  <c r="E168" i="14"/>
  <c r="F168" i="14"/>
  <c r="B169" i="14"/>
  <c r="C169" i="14"/>
  <c r="D169" i="14"/>
  <c r="E169" i="14"/>
  <c r="F169" i="14"/>
  <c r="B170" i="14"/>
  <c r="C170" i="14"/>
  <c r="D170" i="14"/>
  <c r="E170" i="14"/>
  <c r="F170" i="14"/>
  <c r="B171" i="14"/>
  <c r="C171" i="14"/>
  <c r="D171" i="14"/>
  <c r="E171" i="14"/>
  <c r="F171" i="14"/>
  <c r="B172" i="14"/>
  <c r="C172" i="14"/>
  <c r="D172" i="14"/>
  <c r="E172" i="14"/>
  <c r="F172" i="14"/>
  <c r="B173" i="14"/>
  <c r="C173" i="14"/>
  <c r="D173" i="14"/>
  <c r="E173" i="14"/>
  <c r="F173" i="14"/>
  <c r="B14" i="69" s="1"/>
  <c r="E56" i="69" s="1"/>
  <c r="B174" i="14"/>
  <c r="C174" i="14"/>
  <c r="D174" i="14"/>
  <c r="E174" i="14"/>
  <c r="F174" i="14"/>
  <c r="B175" i="14"/>
  <c r="C175" i="14"/>
  <c r="D175" i="14"/>
  <c r="E175" i="14"/>
  <c r="F175" i="14"/>
  <c r="B176" i="14"/>
  <c r="C176" i="14"/>
  <c r="D176" i="14"/>
  <c r="E176" i="14"/>
  <c r="F176" i="14"/>
  <c r="B177" i="14"/>
  <c r="C177" i="14"/>
  <c r="D177" i="14"/>
  <c r="E177" i="14"/>
  <c r="F177" i="14"/>
  <c r="B178" i="14"/>
  <c r="C178" i="14"/>
  <c r="D178" i="14"/>
  <c r="E178" i="14"/>
  <c r="F178" i="14"/>
  <c r="B179" i="14"/>
  <c r="C179" i="14"/>
  <c r="D179" i="14"/>
  <c r="E179" i="14"/>
  <c r="F179" i="14"/>
  <c r="B180" i="14"/>
  <c r="C180" i="14"/>
  <c r="D180" i="14"/>
  <c r="E180" i="14"/>
  <c r="F180" i="14"/>
  <c r="B181" i="14"/>
  <c r="C181" i="14"/>
  <c r="D181" i="14"/>
  <c r="E181" i="14"/>
  <c r="F181" i="14"/>
  <c r="B182" i="14"/>
  <c r="C182" i="14"/>
  <c r="D182" i="14"/>
  <c r="E182" i="14"/>
  <c r="F182" i="14"/>
  <c r="B183" i="14"/>
  <c r="C183" i="14"/>
  <c r="D183" i="14"/>
  <c r="E183" i="14"/>
  <c r="F183" i="14"/>
  <c r="B184" i="14"/>
  <c r="C184" i="14"/>
  <c r="D184" i="14"/>
  <c r="E184" i="14"/>
  <c r="F184" i="14"/>
  <c r="B185" i="14"/>
  <c r="C185" i="14"/>
  <c r="D185" i="14"/>
  <c r="E185" i="14"/>
  <c r="F185" i="14"/>
  <c r="B186" i="14"/>
  <c r="C186" i="14"/>
  <c r="D186" i="14"/>
  <c r="E186" i="14"/>
  <c r="F186" i="14"/>
  <c r="B187" i="14"/>
  <c r="C187" i="14"/>
  <c r="D187" i="14"/>
  <c r="E187" i="14"/>
  <c r="F187" i="14"/>
  <c r="B188" i="14"/>
  <c r="C188" i="14"/>
  <c r="D188" i="14"/>
  <c r="E188" i="14"/>
  <c r="F188" i="14"/>
  <c r="B189" i="14"/>
  <c r="C189" i="14"/>
  <c r="D189" i="14"/>
  <c r="E189" i="14"/>
  <c r="F189" i="14"/>
  <c r="B190" i="14"/>
  <c r="C190" i="14"/>
  <c r="D190" i="14"/>
  <c r="E190" i="14"/>
  <c r="F190" i="14"/>
  <c r="B191" i="14"/>
  <c r="C191" i="14"/>
  <c r="D191" i="14"/>
  <c r="E191" i="14"/>
  <c r="F191" i="14"/>
  <c r="B192" i="14"/>
  <c r="C192" i="14"/>
  <c r="D192" i="14"/>
  <c r="E192" i="14"/>
  <c r="F192" i="14"/>
  <c r="B193" i="14"/>
  <c r="C193" i="14"/>
  <c r="D193" i="14"/>
  <c r="E193" i="14"/>
  <c r="F193" i="14"/>
  <c r="B194" i="14"/>
  <c r="C194" i="14"/>
  <c r="D194" i="14"/>
  <c r="E194" i="14"/>
  <c r="F194" i="14"/>
  <c r="B195" i="14"/>
  <c r="C195" i="14"/>
  <c r="D195" i="14"/>
  <c r="E195" i="14"/>
  <c r="F195" i="14"/>
  <c r="B196" i="14"/>
  <c r="C196" i="14"/>
  <c r="D196" i="14"/>
  <c r="E196" i="14"/>
  <c r="F196" i="14"/>
  <c r="B197" i="14"/>
  <c r="C197" i="14"/>
  <c r="D197" i="14"/>
  <c r="E197" i="14"/>
  <c r="F197" i="14"/>
  <c r="B198" i="14"/>
  <c r="C198" i="14"/>
  <c r="D198" i="14"/>
  <c r="E198" i="14"/>
  <c r="F198" i="14"/>
  <c r="B199" i="14"/>
  <c r="C199" i="14"/>
  <c r="D199" i="14"/>
  <c r="E199" i="14"/>
  <c r="F199" i="14"/>
  <c r="B200" i="14"/>
  <c r="C200" i="14"/>
  <c r="D200" i="14"/>
  <c r="E200" i="14"/>
  <c r="F200" i="14"/>
  <c r="B201" i="14"/>
  <c r="C201" i="14"/>
  <c r="D201" i="14"/>
  <c r="E201" i="14"/>
  <c r="F201" i="14"/>
  <c r="B202" i="14"/>
  <c r="C202" i="14"/>
  <c r="D202" i="14"/>
  <c r="E202" i="14"/>
  <c r="F202" i="14"/>
  <c r="B203" i="14"/>
  <c r="C203" i="14"/>
  <c r="D203" i="14"/>
  <c r="E203" i="14"/>
  <c r="F203" i="14"/>
  <c r="C3" i="14"/>
  <c r="D3" i="14"/>
  <c r="E3" i="14"/>
  <c r="F3" i="14"/>
  <c r="G60" i="33" l="1"/>
  <c r="G63" i="33"/>
  <c r="I63" i="33" s="1"/>
  <c r="G66" i="33"/>
  <c r="I66" i="33" s="1"/>
  <c r="G69" i="33"/>
  <c r="I69" i="33" s="1"/>
  <c r="G58" i="33"/>
  <c r="I58" i="33" s="1"/>
  <c r="G59" i="33"/>
  <c r="I59" i="33" s="1"/>
  <c r="G62" i="33"/>
  <c r="G65" i="33"/>
  <c r="G56" i="33"/>
  <c r="I56" i="33" s="1"/>
  <c r="G57" i="33"/>
  <c r="I57" i="33" s="1"/>
  <c r="G61" i="33"/>
  <c r="I61" i="33" s="1"/>
  <c r="G67" i="33"/>
  <c r="I67" i="33" s="1"/>
  <c r="F45" i="69"/>
  <c r="F41" i="69"/>
  <c r="F27" i="69"/>
  <c r="F35" i="69"/>
  <c r="F52" i="69"/>
  <c r="F56" i="69"/>
  <c r="F53" i="69"/>
  <c r="F38" i="69"/>
  <c r="I60" i="33"/>
  <c r="I65" i="33"/>
  <c r="I62" i="33"/>
  <c r="G68" i="33"/>
  <c r="I68" i="33" s="1"/>
  <c r="G64" i="33"/>
  <c r="I64" i="33" s="1"/>
  <c r="B3" i="69"/>
  <c r="E31" i="69" s="1"/>
  <c r="G56" i="69"/>
  <c r="G59" i="69"/>
  <c r="F65" i="61"/>
  <c r="H65" i="61" s="1"/>
  <c r="J65" i="61" s="1"/>
  <c r="L65" i="61" s="1"/>
  <c r="G31" i="69"/>
  <c r="F58" i="61"/>
  <c r="H58" i="61" s="1"/>
  <c r="J58" i="61" s="1"/>
  <c r="L58" i="61" s="1"/>
  <c r="E59" i="69"/>
  <c r="D48" i="33"/>
  <c r="F45" i="61" l="1"/>
  <c r="H45" i="61" s="1"/>
  <c r="J45" i="61" s="1"/>
  <c r="L45" i="61" s="1"/>
  <c r="F67" i="61"/>
  <c r="H67" i="61" s="1"/>
  <c r="J67" i="61" s="1"/>
  <c r="L67" i="61" s="1"/>
  <c r="F66" i="61"/>
  <c r="H66" i="61" s="1"/>
  <c r="J66" i="61" s="1"/>
  <c r="L66" i="61" s="1"/>
  <c r="F26" i="69"/>
  <c r="F32" i="69"/>
  <c r="F49" i="69"/>
  <c r="F46" i="69"/>
  <c r="F68" i="61"/>
  <c r="H68" i="61" s="1"/>
  <c r="J68" i="61" s="1"/>
  <c r="L68" i="61" s="1"/>
  <c r="F51" i="61"/>
  <c r="H51" i="61" s="1"/>
  <c r="J51" i="61" s="1"/>
  <c r="L51" i="61" s="1"/>
  <c r="F28" i="69"/>
  <c r="F44" i="69"/>
  <c r="D59" i="61"/>
  <c r="F64" i="61"/>
  <c r="H64" i="61" s="1"/>
  <c r="J64" i="61" s="1"/>
  <c r="L64" i="61" s="1"/>
  <c r="B13" i="69"/>
  <c r="E53" i="69" s="1"/>
  <c r="G53" i="69"/>
  <c r="F57" i="33"/>
  <c r="H57" i="33" s="1"/>
  <c r="J57" i="33" s="1"/>
  <c r="K57" i="33" s="1"/>
  <c r="F58" i="33"/>
  <c r="H58" i="33" s="1"/>
  <c r="J58" i="33" s="1"/>
  <c r="K58" i="33" s="1"/>
  <c r="F56" i="33"/>
  <c r="H56" i="33" s="1"/>
  <c r="J56" i="33" s="1"/>
  <c r="K56" i="33" s="1"/>
  <c r="F59" i="33"/>
  <c r="H59" i="33" s="1"/>
  <c r="J59" i="33" s="1"/>
  <c r="K59" i="33" s="1"/>
  <c r="F60" i="33"/>
  <c r="H60" i="33" s="1"/>
  <c r="J60" i="33" s="1"/>
  <c r="K60" i="33" s="1"/>
  <c r="F61" i="33"/>
  <c r="H61" i="33" s="1"/>
  <c r="J61" i="33" s="1"/>
  <c r="K61" i="33" s="1"/>
  <c r="F62" i="33"/>
  <c r="H62" i="33" s="1"/>
  <c r="J62" i="33" s="1"/>
  <c r="K62" i="33" s="1"/>
  <c r="F63" i="33"/>
  <c r="H63" i="33" s="1"/>
  <c r="J63" i="33" s="1"/>
  <c r="K63" i="33" s="1"/>
  <c r="F64" i="33"/>
  <c r="H64" i="33" s="1"/>
  <c r="J64" i="33" s="1"/>
  <c r="K64" i="33" s="1"/>
  <c r="F65" i="33"/>
  <c r="H65" i="33" s="1"/>
  <c r="J65" i="33" s="1"/>
  <c r="K65" i="33" s="1"/>
  <c r="F66" i="33"/>
  <c r="H66" i="33" s="1"/>
  <c r="J66" i="33" s="1"/>
  <c r="K66" i="33" s="1"/>
  <c r="F67" i="33"/>
  <c r="H67" i="33" s="1"/>
  <c r="J67" i="33" s="1"/>
  <c r="K67" i="33" s="1"/>
  <c r="F68" i="33"/>
  <c r="H68" i="33" s="1"/>
  <c r="J68" i="33" s="1"/>
  <c r="K68" i="33" s="1"/>
  <c r="F69" i="33"/>
  <c r="H69" i="33" s="1"/>
  <c r="J69" i="33" s="1"/>
  <c r="K69" i="33" s="1"/>
  <c r="B4" i="69"/>
  <c r="G32" i="69"/>
  <c r="G26" i="69"/>
  <c r="B8" i="69"/>
  <c r="E41" i="69" s="1"/>
  <c r="G41" i="69"/>
  <c r="B11" i="69"/>
  <c r="G46" i="69"/>
  <c r="G49" i="69"/>
  <c r="B10" i="69"/>
  <c r="E35" i="69" s="1"/>
  <c r="G35" i="69"/>
  <c r="B7" i="69"/>
  <c r="G44" i="69"/>
  <c r="G28" i="69"/>
  <c r="B12" i="69"/>
  <c r="E38" i="69" s="1"/>
  <c r="G38" i="69"/>
  <c r="B59" i="61"/>
  <c r="B5" i="69"/>
  <c r="E52" i="69" s="1"/>
  <c r="G52" i="69"/>
  <c r="B6" i="69"/>
  <c r="E27" i="69" s="1"/>
  <c r="G27" i="69"/>
  <c r="B9" i="69"/>
  <c r="E45" i="69" s="1"/>
  <c r="G45" i="69"/>
  <c r="F48" i="67"/>
  <c r="F47" i="67"/>
  <c r="G47" i="67" s="1"/>
  <c r="F45" i="67"/>
  <c r="F44" i="67"/>
  <c r="F42" i="67"/>
  <c r="F41" i="67"/>
  <c r="G41" i="67" s="1"/>
  <c r="F40" i="67"/>
  <c r="F39" i="67"/>
  <c r="G39" i="67" s="1"/>
  <c r="F37" i="67"/>
  <c r="F36" i="67"/>
  <c r="G36" i="67" s="1"/>
  <c r="F34" i="67"/>
  <c r="F33" i="67"/>
  <c r="F32" i="67"/>
  <c r="F31" i="67"/>
  <c r="G31" i="67" s="1"/>
  <c r="F30" i="67"/>
  <c r="F29" i="67"/>
  <c r="G29" i="67" s="1"/>
  <c r="F27" i="67"/>
  <c r="F26" i="67"/>
  <c r="G26" i="67" s="1"/>
  <c r="F24" i="67"/>
  <c r="F23" i="67"/>
  <c r="F21" i="67"/>
  <c r="F20" i="67"/>
  <c r="G20" i="67" s="1"/>
  <c r="F18" i="67"/>
  <c r="F17" i="67"/>
  <c r="G17" i="67" s="1"/>
  <c r="F16" i="67"/>
  <c r="F15" i="67"/>
  <c r="G15" i="67" s="1"/>
  <c r="F13" i="67"/>
  <c r="F12" i="67"/>
  <c r="F11" i="67"/>
  <c r="F10" i="67"/>
  <c r="G10" i="67" s="1"/>
  <c r="F9" i="67"/>
  <c r="F8" i="67"/>
  <c r="G8" i="67" s="1"/>
  <c r="F6" i="67"/>
  <c r="D48" i="67"/>
  <c r="D47" i="67"/>
  <c r="D45" i="67"/>
  <c r="D44" i="67"/>
  <c r="D42" i="67"/>
  <c r="D41" i="67"/>
  <c r="D40" i="67"/>
  <c r="D39" i="67"/>
  <c r="D37" i="67"/>
  <c r="D36" i="67"/>
  <c r="D34" i="67"/>
  <c r="D33" i="67"/>
  <c r="D32" i="67"/>
  <c r="D31" i="67"/>
  <c r="D30" i="67"/>
  <c r="D29" i="67"/>
  <c r="D27" i="67"/>
  <c r="D26" i="67"/>
  <c r="D24" i="67"/>
  <c r="D23" i="67"/>
  <c r="D21" i="67"/>
  <c r="D20" i="67"/>
  <c r="D18" i="67"/>
  <c r="D17" i="67"/>
  <c r="D16" i="67"/>
  <c r="D15" i="67"/>
  <c r="D13" i="67"/>
  <c r="E12" i="67" s="1"/>
  <c r="D12" i="67"/>
  <c r="D11" i="67"/>
  <c r="D10" i="67"/>
  <c r="D9" i="67"/>
  <c r="D8" i="67"/>
  <c r="D6" i="67"/>
  <c r="B48" i="67"/>
  <c r="B47" i="67"/>
  <c r="C47" i="67" s="1"/>
  <c r="B45" i="67"/>
  <c r="B44" i="67"/>
  <c r="C44" i="67" s="1"/>
  <c r="B42" i="67"/>
  <c r="B41" i="67"/>
  <c r="B40" i="67"/>
  <c r="B39" i="67"/>
  <c r="C39" i="67" s="1"/>
  <c r="B37" i="67"/>
  <c r="B36" i="67"/>
  <c r="C36" i="67" s="1"/>
  <c r="B34" i="67"/>
  <c r="B33" i="67"/>
  <c r="C33" i="67" s="1"/>
  <c r="B32" i="67"/>
  <c r="B31" i="67"/>
  <c r="B30" i="67"/>
  <c r="B29" i="67"/>
  <c r="C29" i="67" s="1"/>
  <c r="B27" i="67"/>
  <c r="B26" i="67"/>
  <c r="C26" i="67" s="1"/>
  <c r="B24" i="67"/>
  <c r="B23" i="67"/>
  <c r="C23" i="67" s="1"/>
  <c r="B21" i="67"/>
  <c r="B20" i="67"/>
  <c r="B18" i="67"/>
  <c r="B17" i="67"/>
  <c r="C17" i="67" s="1"/>
  <c r="B16" i="67"/>
  <c r="B15" i="67"/>
  <c r="C15" i="67" s="1"/>
  <c r="B13" i="67"/>
  <c r="B12" i="67"/>
  <c r="C12" i="67" s="1"/>
  <c r="B11" i="67"/>
  <c r="B10" i="67"/>
  <c r="B9" i="67"/>
  <c r="B8" i="67"/>
  <c r="C8" i="67" s="1"/>
  <c r="B6" i="67"/>
  <c r="F59" i="61" l="1"/>
  <c r="H59" i="61" s="1"/>
  <c r="J59" i="61" s="1"/>
  <c r="L59" i="61" s="1"/>
  <c r="E46" i="69"/>
  <c r="E49" i="69"/>
  <c r="E32" i="69"/>
  <c r="E26" i="69"/>
  <c r="E44" i="69"/>
  <c r="E28" i="69"/>
  <c r="E23" i="67"/>
  <c r="E33" i="67"/>
  <c r="E44" i="67"/>
  <c r="C10" i="67"/>
  <c r="C20" i="67"/>
  <c r="C31" i="67"/>
  <c r="C41" i="67"/>
  <c r="E10" i="67"/>
  <c r="E15" i="67"/>
  <c r="E20" i="67"/>
  <c r="E26" i="67"/>
  <c r="E31" i="67"/>
  <c r="E36" i="67"/>
  <c r="E41" i="67"/>
  <c r="E47" i="67"/>
  <c r="G12" i="67"/>
  <c r="G23" i="67"/>
  <c r="G33" i="67"/>
  <c r="G44" i="67"/>
  <c r="E5" i="67"/>
  <c r="C23" i="69" s="1"/>
  <c r="E8" i="67"/>
  <c r="E17" i="67"/>
  <c r="E29" i="67"/>
  <c r="E39" i="67"/>
  <c r="C5" i="67"/>
  <c r="B23" i="69" s="1"/>
  <c r="G5" i="67"/>
  <c r="D23" i="69" s="1"/>
  <c r="D98" i="61" l="1"/>
  <c r="B98" i="61"/>
  <c r="D93" i="61"/>
  <c r="F93" i="61"/>
  <c r="H93" i="61"/>
  <c r="J93" i="61"/>
  <c r="L93" i="61"/>
  <c r="B93" i="61"/>
  <c r="F98" i="61" l="1"/>
  <c r="H98" i="61" s="1"/>
  <c r="J98" i="61" s="1"/>
  <c r="L98" i="61" s="1"/>
  <c r="H99" i="61" l="1"/>
  <c r="J99" i="61" s="1"/>
  <c r="L99" i="61" s="1"/>
  <c r="E43" i="31" l="1"/>
  <c r="G77" i="33"/>
  <c r="B3" i="15"/>
  <c r="B3" i="14"/>
  <c r="G51" i="31" l="1"/>
  <c r="G67" i="31"/>
  <c r="I53" i="69"/>
  <c r="I38" i="69"/>
  <c r="I39" i="69" s="1"/>
  <c r="I35" i="69"/>
  <c r="I36" i="69" s="1"/>
  <c r="I52" i="69"/>
  <c r="I31" i="69"/>
  <c r="I56" i="69"/>
  <c r="I57" i="69" s="1"/>
  <c r="I59" i="69"/>
  <c r="I60" i="69" s="1"/>
  <c r="D106" i="61"/>
  <c r="I45" i="69"/>
  <c r="I41" i="69"/>
  <c r="I42" i="69" s="1"/>
  <c r="I27" i="69"/>
  <c r="F43" i="31"/>
  <c r="D43" i="31" s="1"/>
  <c r="B106" i="61"/>
  <c r="F77" i="33"/>
  <c r="F63" i="61"/>
  <c r="H63" i="61" s="1"/>
  <c r="J63" i="61" s="1"/>
  <c r="L63" i="61" s="1"/>
  <c r="D80" i="61" l="1"/>
  <c r="D76" i="61"/>
  <c r="D79" i="61"/>
  <c r="F51" i="31"/>
  <c r="F67" i="31"/>
  <c r="F35" i="61"/>
  <c r="H35" i="61" s="1"/>
  <c r="J35" i="61" s="1"/>
  <c r="L35" i="61" s="1"/>
  <c r="F104" i="61"/>
  <c r="H104" i="61" s="1"/>
  <c r="J104" i="61" s="1"/>
  <c r="L104" i="61" s="1"/>
  <c r="I54" i="69"/>
  <c r="I49" i="69"/>
  <c r="I50" i="69" s="1"/>
  <c r="I46" i="69"/>
  <c r="I32" i="69"/>
  <c r="I33" i="69" s="1"/>
  <c r="F23" i="69"/>
  <c r="I23" i="69" s="1"/>
  <c r="I24" i="69" s="1"/>
  <c r="I26" i="69"/>
  <c r="I44" i="69"/>
  <c r="I28" i="69"/>
  <c r="F105" i="61"/>
  <c r="H105" i="61" s="1"/>
  <c r="J105" i="61" s="1"/>
  <c r="L105" i="61" s="1"/>
  <c r="H38" i="69"/>
  <c r="J38" i="69" s="1"/>
  <c r="H53" i="69"/>
  <c r="J53" i="69" s="1"/>
  <c r="H27" i="69"/>
  <c r="H35" i="69"/>
  <c r="J35" i="69" s="1"/>
  <c r="F103" i="61"/>
  <c r="H103" i="61" s="1"/>
  <c r="J103" i="61" s="1"/>
  <c r="L103" i="61" s="1"/>
  <c r="H45" i="69"/>
  <c r="G23" i="69"/>
  <c r="H52" i="69"/>
  <c r="J52" i="69" s="1"/>
  <c r="H41" i="69"/>
  <c r="J41" i="69" s="1"/>
  <c r="H31" i="69"/>
  <c r="J31" i="69" s="1"/>
  <c r="F42" i="33"/>
  <c r="D42" i="33"/>
  <c r="F41" i="33"/>
  <c r="D41" i="33"/>
  <c r="F40" i="33"/>
  <c r="D40" i="33"/>
  <c r="F39" i="33"/>
  <c r="D39" i="33"/>
  <c r="F38" i="33"/>
  <c r="D38" i="33"/>
  <c r="F37" i="33"/>
  <c r="D37" i="33"/>
  <c r="F36" i="33"/>
  <c r="D36" i="33"/>
  <c r="F35" i="33"/>
  <c r="D35" i="33"/>
  <c r="F34" i="33"/>
  <c r="D34" i="33"/>
  <c r="E34" i="33" s="1"/>
  <c r="F33" i="33"/>
  <c r="D33" i="33"/>
  <c r="F32" i="33"/>
  <c r="D32" i="33"/>
  <c r="F31" i="33"/>
  <c r="D31" i="33"/>
  <c r="F30" i="33"/>
  <c r="G30" i="33" s="1"/>
  <c r="D30" i="33"/>
  <c r="E30" i="33" s="1"/>
  <c r="F29" i="33"/>
  <c r="D29" i="33"/>
  <c r="E29" i="33" s="1"/>
  <c r="G28" i="33"/>
  <c r="E28" i="33"/>
  <c r="F35" i="31"/>
  <c r="F34" i="31"/>
  <c r="F33" i="31"/>
  <c r="F32" i="31"/>
  <c r="F31" i="31"/>
  <c r="F30" i="31"/>
  <c r="F29" i="31"/>
  <c r="F28" i="31"/>
  <c r="F27" i="31"/>
  <c r="L11" i="61"/>
  <c r="J11" i="61"/>
  <c r="H11" i="61"/>
  <c r="F11" i="61"/>
  <c r="D11" i="61"/>
  <c r="B11" i="61"/>
  <c r="D75" i="61" l="1"/>
  <c r="D78" i="61"/>
  <c r="D73" i="61"/>
  <c r="J27" i="69"/>
  <c r="K27" i="69" s="1"/>
  <c r="J45" i="69"/>
  <c r="K45" i="69" s="1"/>
  <c r="I47" i="69"/>
  <c r="I29" i="69"/>
  <c r="K31" i="69"/>
  <c r="H39" i="69"/>
  <c r="H49" i="69"/>
  <c r="J49" i="69" s="1"/>
  <c r="H46" i="69"/>
  <c r="H56" i="69"/>
  <c r="J56" i="69" s="1"/>
  <c r="H59" i="69"/>
  <c r="J59" i="69" s="1"/>
  <c r="H42" i="69"/>
  <c r="K52" i="69"/>
  <c r="H36" i="69"/>
  <c r="H28" i="69"/>
  <c r="H44" i="69"/>
  <c r="J44" i="69" s="1"/>
  <c r="H32" i="69"/>
  <c r="J32" i="69" s="1"/>
  <c r="H26" i="69"/>
  <c r="J26" i="69" s="1"/>
  <c r="E23" i="69"/>
  <c r="H23" i="69" s="1"/>
  <c r="H54" i="69"/>
  <c r="K53" i="69"/>
  <c r="D45" i="31"/>
  <c r="D50" i="33"/>
  <c r="E27" i="31"/>
  <c r="D51" i="31" s="1"/>
  <c r="H51" i="31" s="1"/>
  <c r="E39" i="33"/>
  <c r="E41" i="33"/>
  <c r="E32" i="33"/>
  <c r="G39" i="33"/>
  <c r="G41" i="33"/>
  <c r="G32" i="33"/>
  <c r="E36" i="33"/>
  <c r="E38" i="33"/>
  <c r="E42" i="33"/>
  <c r="F28" i="61"/>
  <c r="H28" i="61" s="1"/>
  <c r="J28" i="61" s="1"/>
  <c r="L28" i="61" s="1"/>
  <c r="F25" i="61"/>
  <c r="H25" i="61" s="1"/>
  <c r="J25" i="61" s="1"/>
  <c r="L25" i="61" s="1"/>
  <c r="F34" i="61"/>
  <c r="H34" i="61" s="1"/>
  <c r="J34" i="61" s="1"/>
  <c r="L34" i="61" s="1"/>
  <c r="F54" i="61"/>
  <c r="H54" i="61" s="1"/>
  <c r="J54" i="61" s="1"/>
  <c r="L54" i="61" s="1"/>
  <c r="F38" i="61"/>
  <c r="H38" i="61" s="1"/>
  <c r="J38" i="61" s="1"/>
  <c r="L38" i="61" s="1"/>
  <c r="F46" i="61"/>
  <c r="H46" i="61" s="1"/>
  <c r="J46" i="61" s="1"/>
  <c r="L46" i="61" s="1"/>
  <c r="F55" i="61"/>
  <c r="H55" i="61" s="1"/>
  <c r="J55" i="61" s="1"/>
  <c r="L55" i="61" s="1"/>
  <c r="F31" i="61"/>
  <c r="H31" i="61" s="1"/>
  <c r="J31" i="61" s="1"/>
  <c r="L31" i="61" s="1"/>
  <c r="F52" i="61"/>
  <c r="H52" i="61" s="1"/>
  <c r="J52" i="61" s="1"/>
  <c r="L52" i="61" s="1"/>
  <c r="F47" i="61"/>
  <c r="H47" i="61" s="1"/>
  <c r="J47" i="61" s="1"/>
  <c r="L47" i="61" s="1"/>
  <c r="F26" i="61"/>
  <c r="H26" i="61" s="1"/>
  <c r="J26" i="61" s="1"/>
  <c r="L26" i="61" s="1"/>
  <c r="F49" i="61"/>
  <c r="H49" i="61" s="1"/>
  <c r="J49" i="61" s="1"/>
  <c r="L49" i="61" s="1"/>
  <c r="F27" i="61"/>
  <c r="H27" i="61" s="1"/>
  <c r="J27" i="61" s="1"/>
  <c r="L27" i="61" s="1"/>
  <c r="F16" i="61"/>
  <c r="H16" i="61" s="1"/>
  <c r="H17" i="61" s="1"/>
  <c r="J17" i="61" s="1"/>
  <c r="L17" i="61" s="1"/>
  <c r="F24" i="61"/>
  <c r="H24" i="61" s="1"/>
  <c r="J24" i="61" s="1"/>
  <c r="L24" i="61" s="1"/>
  <c r="F48" i="61"/>
  <c r="H48" i="61" s="1"/>
  <c r="J48" i="61" s="1"/>
  <c r="L48" i="61" s="1"/>
  <c r="F44" i="61"/>
  <c r="H44" i="61" s="1"/>
  <c r="J44" i="61" s="1"/>
  <c r="L44" i="61" s="1"/>
  <c r="F41" i="61"/>
  <c r="H41" i="61" s="1"/>
  <c r="J41" i="61" s="1"/>
  <c r="L41" i="61" s="1"/>
  <c r="F30" i="61"/>
  <c r="H30" i="61" s="1"/>
  <c r="J30" i="61" s="1"/>
  <c r="L30" i="61" s="1"/>
  <c r="F21" i="61"/>
  <c r="H21" i="61" s="1"/>
  <c r="J21" i="61" s="1"/>
  <c r="L21" i="61" s="1"/>
  <c r="F43" i="61"/>
  <c r="H43" i="61" s="1"/>
  <c r="J43" i="61" s="1"/>
  <c r="L43" i="61" s="1"/>
  <c r="F29" i="61"/>
  <c r="H29" i="61" s="1"/>
  <c r="J29" i="61" s="1"/>
  <c r="L29" i="61" s="1"/>
  <c r="F33" i="61"/>
  <c r="H33" i="61" s="1"/>
  <c r="J33" i="61" s="1"/>
  <c r="L33" i="61" s="1"/>
  <c r="F42" i="61"/>
  <c r="H42" i="61" s="1"/>
  <c r="J42" i="61" s="1"/>
  <c r="L42" i="61" s="1"/>
  <c r="F22" i="61"/>
  <c r="H22" i="61" s="1"/>
  <c r="J22" i="61" s="1"/>
  <c r="L22" i="61" s="1"/>
  <c r="F57" i="61"/>
  <c r="H57" i="61" s="1"/>
  <c r="J57" i="61" s="1"/>
  <c r="L57" i="61" s="1"/>
  <c r="F32" i="61"/>
  <c r="H32" i="61" s="1"/>
  <c r="J32" i="61" s="1"/>
  <c r="L32" i="61" s="1"/>
  <c r="F106" i="61"/>
  <c r="H106" i="61" s="1"/>
  <c r="J106" i="61" s="1"/>
  <c r="L106" i="61" s="1"/>
  <c r="F36" i="61"/>
  <c r="H36" i="61" s="1"/>
  <c r="J36" i="61" s="1"/>
  <c r="L36" i="61" s="1"/>
  <c r="F39" i="61"/>
  <c r="H39" i="61" s="1"/>
  <c r="J39" i="61" s="1"/>
  <c r="L39" i="61" s="1"/>
  <c r="F23" i="61"/>
  <c r="H23" i="61" s="1"/>
  <c r="J23" i="61" s="1"/>
  <c r="L23" i="61" s="1"/>
  <c r="F50" i="61"/>
  <c r="H50" i="61" s="1"/>
  <c r="J50" i="61" s="1"/>
  <c r="L50" i="61" s="1"/>
  <c r="F53" i="61"/>
  <c r="H53" i="61" s="1"/>
  <c r="J53" i="61" s="1"/>
  <c r="L53" i="61" s="1"/>
  <c r="F37" i="61"/>
  <c r="H37" i="61" s="1"/>
  <c r="J37" i="61" s="1"/>
  <c r="L37" i="61" s="1"/>
  <c r="F40" i="61"/>
  <c r="H40" i="61" s="1"/>
  <c r="J40" i="61" s="1"/>
  <c r="L40" i="61" s="1"/>
  <c r="F56" i="61"/>
  <c r="H56" i="61" s="1"/>
  <c r="J56" i="61" s="1"/>
  <c r="L56" i="61" s="1"/>
  <c r="G35" i="33"/>
  <c r="G37" i="33"/>
  <c r="G42" i="33"/>
  <c r="G29" i="33"/>
  <c r="E31" i="33"/>
  <c r="E33" i="33"/>
  <c r="G34" i="33"/>
  <c r="G36" i="33"/>
  <c r="E40" i="33"/>
  <c r="D76" i="33" s="1"/>
  <c r="G31" i="33"/>
  <c r="G33" i="33"/>
  <c r="E35" i="33"/>
  <c r="E37" i="33"/>
  <c r="G38" i="33"/>
  <c r="G40" i="33"/>
  <c r="E30" i="31"/>
  <c r="D69" i="31" s="1"/>
  <c r="D60" i="31"/>
  <c r="G36" i="31"/>
  <c r="E60" i="31" s="1"/>
  <c r="E29" i="31"/>
  <c r="D68" i="31" s="1"/>
  <c r="E33" i="31"/>
  <c r="D57" i="31" s="1"/>
  <c r="E28" i="31"/>
  <c r="E32" i="31"/>
  <c r="D56" i="31" s="1"/>
  <c r="E34" i="31"/>
  <c r="D58" i="31" s="1"/>
  <c r="G28" i="31"/>
  <c r="I67" i="31" s="1"/>
  <c r="G32" i="31"/>
  <c r="E56" i="31" s="1"/>
  <c r="G27" i="31"/>
  <c r="G31" i="31"/>
  <c r="E55" i="31" s="1"/>
  <c r="G35" i="31"/>
  <c r="E59" i="31" s="1"/>
  <c r="E31" i="31"/>
  <c r="D55" i="31" s="1"/>
  <c r="E35" i="31"/>
  <c r="D59" i="31" s="1"/>
  <c r="G29" i="31"/>
  <c r="E53" i="31" s="1"/>
  <c r="G33" i="31"/>
  <c r="E57" i="31" s="1"/>
  <c r="G30" i="31"/>
  <c r="E69" i="31" s="1"/>
  <c r="G34" i="31"/>
  <c r="E58" i="31" s="1"/>
  <c r="E68" i="31"/>
  <c r="E52" i="31"/>
  <c r="D54" i="31"/>
  <c r="D110" i="61" l="1"/>
  <c r="D77" i="61"/>
  <c r="D74" i="61"/>
  <c r="D52" i="31"/>
  <c r="H67" i="31"/>
  <c r="E70" i="31"/>
  <c r="E51" i="31"/>
  <c r="I51" i="31" s="1"/>
  <c r="J51" i="31" s="1"/>
  <c r="J28" i="69"/>
  <c r="K28" i="69" s="1"/>
  <c r="J46" i="69"/>
  <c r="K46" i="69" s="1"/>
  <c r="E77" i="33"/>
  <c r="I77" i="33" s="1"/>
  <c r="E76" i="33"/>
  <c r="D77" i="33"/>
  <c r="H77" i="33" s="1"/>
  <c r="J54" i="69"/>
  <c r="K54" i="69" s="1"/>
  <c r="H33" i="69"/>
  <c r="H47" i="69"/>
  <c r="J36" i="69"/>
  <c r="K36" i="69" s="1"/>
  <c r="K35" i="69"/>
  <c r="J42" i="69"/>
  <c r="K41" i="69"/>
  <c r="H29" i="69"/>
  <c r="H60" i="69"/>
  <c r="J39" i="69"/>
  <c r="K39" i="69" s="1"/>
  <c r="K38" i="69"/>
  <c r="H57" i="69"/>
  <c r="H24" i="69"/>
  <c r="J23" i="69"/>
  <c r="H50" i="69"/>
  <c r="E54" i="31"/>
  <c r="D53" i="31"/>
  <c r="J16" i="61"/>
  <c r="L16" i="61" s="1"/>
  <c r="G43" i="31"/>
  <c r="D119" i="61" l="1"/>
  <c r="J67" i="31"/>
  <c r="K51" i="31"/>
  <c r="J77" i="33"/>
  <c r="K26" i="69"/>
  <c r="J29" i="69"/>
  <c r="J50" i="69"/>
  <c r="K49" i="69"/>
  <c r="J57" i="69"/>
  <c r="K56" i="69"/>
  <c r="J60" i="69"/>
  <c r="K59" i="69"/>
  <c r="K44" i="69"/>
  <c r="J47" i="69"/>
  <c r="B76" i="61"/>
  <c r="F76" i="61" s="1"/>
  <c r="H76" i="61" s="1"/>
  <c r="J76" i="61" s="1"/>
  <c r="L76" i="61" s="1"/>
  <c r="K42" i="69"/>
  <c r="J24" i="69"/>
  <c r="K23" i="69"/>
  <c r="K32" i="69"/>
  <c r="J33" i="69"/>
  <c r="F69" i="31"/>
  <c r="H69" i="31" s="1"/>
  <c r="G57" i="31"/>
  <c r="I57" i="31" s="1"/>
  <c r="F58" i="31"/>
  <c r="H58" i="31" s="1"/>
  <c r="G76" i="33"/>
  <c r="I76" i="33" s="1"/>
  <c r="F57" i="31"/>
  <c r="H57" i="31" s="1"/>
  <c r="F54" i="31"/>
  <c r="H54" i="31" s="1"/>
  <c r="F70" i="31"/>
  <c r="H70" i="31" s="1"/>
  <c r="F59" i="31"/>
  <c r="H59" i="31" s="1"/>
  <c r="F55" i="31"/>
  <c r="H55" i="31" s="1"/>
  <c r="G54" i="31"/>
  <c r="I54" i="31" s="1"/>
  <c r="G69" i="31"/>
  <c r="I69" i="31" s="1"/>
  <c r="G59" i="31"/>
  <c r="I59" i="31" s="1"/>
  <c r="G55" i="31"/>
  <c r="I55" i="31" s="1"/>
  <c r="G58" i="31"/>
  <c r="I58" i="31" s="1"/>
  <c r="G56" i="31"/>
  <c r="I56" i="31" s="1"/>
  <c r="G70" i="31"/>
  <c r="I70" i="31" s="1"/>
  <c r="G68" i="31"/>
  <c r="I68" i="31" s="1"/>
  <c r="G53" i="31"/>
  <c r="I53" i="31" s="1"/>
  <c r="G60" i="31"/>
  <c r="I60" i="31" s="1"/>
  <c r="G48" i="33"/>
  <c r="G52" i="31"/>
  <c r="I52" i="31" s="1"/>
  <c r="D111" i="61" l="1"/>
  <c r="I71" i="31"/>
  <c r="D113" i="61"/>
  <c r="D118" i="61"/>
  <c r="D112" i="61"/>
  <c r="B119" i="61"/>
  <c r="F119" i="61" s="1"/>
  <c r="H119" i="61" s="1"/>
  <c r="J119" i="61" s="1"/>
  <c r="L119" i="61" s="1"/>
  <c r="K67" i="31"/>
  <c r="B110" i="61"/>
  <c r="K77" i="33"/>
  <c r="B75" i="61"/>
  <c r="F75" i="61" s="1"/>
  <c r="H75" i="61" s="1"/>
  <c r="J75" i="61" s="1"/>
  <c r="L75" i="61" s="1"/>
  <c r="K33" i="69"/>
  <c r="B80" i="61"/>
  <c r="F80" i="61" s="1"/>
  <c r="H80" i="61" s="1"/>
  <c r="J80" i="61" s="1"/>
  <c r="L80" i="61" s="1"/>
  <c r="K60" i="69"/>
  <c r="B78" i="61"/>
  <c r="F78" i="61" s="1"/>
  <c r="H78" i="61" s="1"/>
  <c r="J78" i="61" s="1"/>
  <c r="L78" i="61" s="1"/>
  <c r="K50" i="69"/>
  <c r="B77" i="61"/>
  <c r="F77" i="61" s="1"/>
  <c r="H77" i="61" s="1"/>
  <c r="J77" i="61" s="1"/>
  <c r="L77" i="61" s="1"/>
  <c r="K47" i="69"/>
  <c r="K29" i="69"/>
  <c r="B74" i="61"/>
  <c r="F74" i="61" s="1"/>
  <c r="H74" i="61" s="1"/>
  <c r="J74" i="61" s="1"/>
  <c r="L74" i="61" s="1"/>
  <c r="B73" i="61"/>
  <c r="F73" i="61" s="1"/>
  <c r="H73" i="61" s="1"/>
  <c r="J73" i="61" s="1"/>
  <c r="L73" i="61" s="1"/>
  <c r="K24" i="69"/>
  <c r="B79" i="61"/>
  <c r="F79" i="61" s="1"/>
  <c r="H79" i="61" s="1"/>
  <c r="J79" i="61" s="1"/>
  <c r="L79" i="61" s="1"/>
  <c r="K57" i="69"/>
  <c r="F56" i="31"/>
  <c r="H56" i="31" s="1"/>
  <c r="J56" i="31" s="1"/>
  <c r="K56" i="31" s="1"/>
  <c r="F53" i="31"/>
  <c r="H53" i="31" s="1"/>
  <c r="J53" i="31" s="1"/>
  <c r="K53" i="31" s="1"/>
  <c r="F68" i="31"/>
  <c r="H68" i="31" s="1"/>
  <c r="F52" i="31"/>
  <c r="H52" i="31" s="1"/>
  <c r="J52" i="31" s="1"/>
  <c r="K52" i="31" s="1"/>
  <c r="F60" i="31"/>
  <c r="H60" i="31" s="1"/>
  <c r="J60" i="31" s="1"/>
  <c r="K60" i="31" s="1"/>
  <c r="F76" i="33"/>
  <c r="H76" i="33" s="1"/>
  <c r="J76" i="33" s="1"/>
  <c r="J57" i="31"/>
  <c r="K57" i="31" s="1"/>
  <c r="J59" i="31"/>
  <c r="K59" i="31" s="1"/>
  <c r="J70" i="31"/>
  <c r="J54" i="31"/>
  <c r="K54" i="31" s="1"/>
  <c r="J58" i="31"/>
  <c r="K58" i="31" s="1"/>
  <c r="J55" i="31"/>
  <c r="K55" i="31" s="1"/>
  <c r="J69" i="31"/>
  <c r="D114" i="61" l="1"/>
  <c r="B113" i="61"/>
  <c r="F113" i="61" s="1"/>
  <c r="H113" i="61" s="1"/>
  <c r="J113" i="61" s="1"/>
  <c r="L113" i="61" s="1"/>
  <c r="J68" i="31"/>
  <c r="H71" i="31"/>
  <c r="B112" i="61"/>
  <c r="F112" i="61" s="1"/>
  <c r="H112" i="61" s="1"/>
  <c r="J112" i="61" s="1"/>
  <c r="L112" i="61" s="1"/>
  <c r="F110" i="61"/>
  <c r="H110" i="61" s="1"/>
  <c r="J110" i="61" s="1"/>
  <c r="L110" i="61" s="1"/>
  <c r="K69" i="31"/>
  <c r="K76" i="33"/>
  <c r="B118" i="61"/>
  <c r="F118" i="61" s="1"/>
  <c r="H118" i="61" s="1"/>
  <c r="J118" i="61" s="1"/>
  <c r="L118" i="61" s="1"/>
  <c r="K70" i="31"/>
  <c r="B111" i="61" l="1"/>
  <c r="B114" i="61" s="1"/>
  <c r="F114" i="61" s="1"/>
  <c r="H114" i="61" s="1"/>
  <c r="J114" i="61" s="1"/>
  <c r="L114" i="61" s="1"/>
  <c r="K68" i="31"/>
  <c r="J71" i="31"/>
  <c r="K71" i="31" s="1"/>
  <c r="F111" i="61" l="1"/>
  <c r="H111" i="61" s="1"/>
  <c r="J111" i="61" s="1"/>
  <c r="L111" i="61" s="1"/>
</calcChain>
</file>

<file path=xl/comments1.xml><?xml version="1.0" encoding="utf-8"?>
<comments xmlns="http://schemas.openxmlformats.org/spreadsheetml/2006/main">
  <authors>
    <author>Author</author>
  </authors>
  <commentList>
    <comment ref="C13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25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37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<sst xmlns="http://schemas.openxmlformats.org/spreadsheetml/2006/main" count="1586" uniqueCount="563">
  <si>
    <t>http://www.bls.gov/webapps/legacy/cpsatab1.htm</t>
  </si>
  <si>
    <t>http://download.bls.gov/pub/time.series/la/</t>
  </si>
  <si>
    <t>Labor Force Statistics from the Current Population Survey</t>
  </si>
  <si>
    <t>Original Data Value</t>
  </si>
  <si>
    <t>Series Id:</t>
  </si>
  <si>
    <t>LNU01000000, LNU03000000</t>
  </si>
  <si>
    <t>Not Seasonally Adjusted</t>
  </si>
  <si>
    <t>Series title:</t>
  </si>
  <si>
    <t>(Unadj) Civilian Labor Force Level, (Unadj) Unemployment Level</t>
  </si>
  <si>
    <t>Labor force status:</t>
  </si>
  <si>
    <t>Civilian labor force</t>
  </si>
  <si>
    <t>Type of data:</t>
  </si>
  <si>
    <t>Number in thousands</t>
  </si>
  <si>
    <t>Age:</t>
  </si>
  <si>
    <t>16 years and over</t>
  </si>
  <si>
    <t>Years:</t>
  </si>
  <si>
    <t>Year</t>
  </si>
  <si>
    <t>Month</t>
  </si>
  <si>
    <t>Unemployment</t>
  </si>
  <si>
    <t>Start date</t>
  </si>
  <si>
    <t>End date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</si>
  <si>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</si>
  <si>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</si>
  <si>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</si>
  <si>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</si>
  <si>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</si>
  <si>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</si>
  <si>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</si>
  <si>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</si>
  <si>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</si>
  <si>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</si>
  <si>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</si>
  <si>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</si>
  <si>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labor force</t>
  </si>
  <si>
    <t>Bronx County, NY</t>
  </si>
  <si>
    <t>Westchester County, NY</t>
  </si>
  <si>
    <t>Putnam County, NY</t>
  </si>
  <si>
    <t>Oswego County, NY</t>
  </si>
  <si>
    <t>Jefferson County, NY</t>
  </si>
  <si>
    <t>St. Lawrence County, NY</t>
  </si>
  <si>
    <t>Lewis County, NY</t>
  </si>
  <si>
    <t>Franklin County, NY</t>
  </si>
  <si>
    <t>Hamilton County, NY</t>
  </si>
  <si>
    <t>Fulton County, NY</t>
  </si>
  <si>
    <t>Montgomery County, NY</t>
  </si>
  <si>
    <t>Herkimer County, NY</t>
  </si>
  <si>
    <t>Clinton County, NY</t>
  </si>
  <si>
    <t>Essex County, NY</t>
  </si>
  <si>
    <t>Madison County, NY</t>
  </si>
  <si>
    <t>Cortland County, NY</t>
  </si>
  <si>
    <t>Schoharie County, NY</t>
  </si>
  <si>
    <t>Orleans County, NY</t>
  </si>
  <si>
    <t>Total</t>
  </si>
  <si>
    <t>New York</t>
  </si>
  <si>
    <t>Buffalo city, NY</t>
  </si>
  <si>
    <t>Elmira city, NY</t>
  </si>
  <si>
    <t>Jamestown city, NY</t>
  </si>
  <si>
    <t>Lockport city, NY</t>
  </si>
  <si>
    <t>Niagara Falls city, NY</t>
  </si>
  <si>
    <t>Rochester city, NY</t>
  </si>
  <si>
    <t>Kings County, NY</t>
  </si>
  <si>
    <t>Queens County, NY</t>
  </si>
  <si>
    <t>Richmond County, NY</t>
  </si>
  <si>
    <t>NYC-Manhattan Community District 12--Washington Heights, Inwood &amp; Marble Hill PUMA; New York</t>
  </si>
  <si>
    <t>NYC-Manhattan Community District 9--Hamilton Heights, Manhattanville &amp; West Harlem PUMA; New York</t>
  </si>
  <si>
    <t>NYC-Manhattan Community District 10--Central Harlem PUMA, New York</t>
  </si>
  <si>
    <t>NYC-Manhattan Community District 11--East Harlem PUMA, New York</t>
  </si>
  <si>
    <t>Delaware County, NY</t>
  </si>
  <si>
    <t>Greene County, NY</t>
  </si>
  <si>
    <t>Sullivan County, NY</t>
  </si>
  <si>
    <t>Albany city, NY</t>
  </si>
  <si>
    <t>Albany County, NY</t>
  </si>
  <si>
    <t>Albany-Schenectady-Troy, NY Metropolitan Statistical Area</t>
  </si>
  <si>
    <t>Albany-Schenectady, NY Combined Statistical Area</t>
  </si>
  <si>
    <t>Allegany County, NY</t>
  </si>
  <si>
    <t>Amherst town, NY</t>
  </si>
  <si>
    <t>Amsterdam, NY Micropolitan Statistical Area</t>
  </si>
  <si>
    <t>Auburn city, NY</t>
  </si>
  <si>
    <t>Auburn, NY Micropolitan Statistical Area</t>
  </si>
  <si>
    <t>Babylon town, NY</t>
  </si>
  <si>
    <t>Balance of New York, state less New York city</t>
  </si>
  <si>
    <t>Batavia, NY Micropolitan Statistical Area</t>
  </si>
  <si>
    <t>Bethlehem town, NY</t>
  </si>
  <si>
    <t>Binghamton city, NY</t>
  </si>
  <si>
    <t>Binghamton, NY Metropolitan Statistical Area</t>
  </si>
  <si>
    <t>Brighton town (Monroe County), NY</t>
  </si>
  <si>
    <t>Brookhaven town, NY</t>
  </si>
  <si>
    <t>Broome County, NY</t>
  </si>
  <si>
    <t>Buffalo-Cheektowaga-Niagara Falls, NY Metropolitan Statistical Area</t>
  </si>
  <si>
    <t>Buffalo-Cheektowaga, NY Combined Statistical Area</t>
  </si>
  <si>
    <t>Carmel town, NY</t>
  </si>
  <si>
    <t>Cattaraugus County, NY</t>
  </si>
  <si>
    <t>Cayuga County, NY</t>
  </si>
  <si>
    <t>Chautauqua County, NY</t>
  </si>
  <si>
    <t>Cheektowaga town, NY</t>
  </si>
  <si>
    <t>Chemung County, NY</t>
  </si>
  <si>
    <t>Chenango County, NY</t>
  </si>
  <si>
    <t>Chili town, NY</t>
  </si>
  <si>
    <t>Cicero town, NY</t>
  </si>
  <si>
    <t>Clarence town, NY</t>
  </si>
  <si>
    <t>Clarkstown town, NY</t>
  </si>
  <si>
    <t>Clay town, NY</t>
  </si>
  <si>
    <t>Clifton Park town, NY</t>
  </si>
  <si>
    <t>Colonie town, NY</t>
  </si>
  <si>
    <t>Columbia County, NY</t>
  </si>
  <si>
    <t>Corning, NY Micropolitan Statistical Area</t>
  </si>
  <si>
    <t>Cortland, NY Micropolitan Statistical Area</t>
  </si>
  <si>
    <t>Cortlandt town, NY</t>
  </si>
  <si>
    <t>De Witt town, NY</t>
  </si>
  <si>
    <t>Dutchess County-Putnam County, NY Metropolitan Division</t>
  </si>
  <si>
    <t>Dutchess County, NY</t>
  </si>
  <si>
    <t>East Fishkill town, NY</t>
  </si>
  <si>
    <t>Eastchester town, NY</t>
  </si>
  <si>
    <t>Elmira-Corning, NY Combined Statistical Area</t>
  </si>
  <si>
    <t>Elmira, NY Metropolitan Statistical Area</t>
  </si>
  <si>
    <t>Erie County, NY</t>
  </si>
  <si>
    <t>Freeport village, NY</t>
  </si>
  <si>
    <t>Gates town, NY</t>
  </si>
  <si>
    <t>Genesee County, NY</t>
  </si>
  <si>
    <t>Glen Cove city, NY</t>
  </si>
  <si>
    <t>Glens Falls, NY Metropolitan Statistical Area</t>
  </si>
  <si>
    <t>Glenville town, NY</t>
  </si>
  <si>
    <t>Gloversville, NY Micropolitan Statistical Area</t>
  </si>
  <si>
    <t>Greece town, NY</t>
  </si>
  <si>
    <t>Greenburgh town, NY</t>
  </si>
  <si>
    <t>Guilderland town, NY</t>
  </si>
  <si>
    <t>Hamburg town, NY</t>
  </si>
  <si>
    <t>Harrison village/town, NY</t>
  </si>
  <si>
    <t>Haverstraw town, NY</t>
  </si>
  <si>
    <t>Hempstead town, NY</t>
  </si>
  <si>
    <t>Hempstead village, NY</t>
  </si>
  <si>
    <t>Henrietta town, NY</t>
  </si>
  <si>
    <t>Hudson, NY Micropolitan Statistical Area</t>
  </si>
  <si>
    <t>Huntington town, NY</t>
  </si>
  <si>
    <t>Irondequoit town, NY</t>
  </si>
  <si>
    <t>Islip town, NY</t>
  </si>
  <si>
    <t>Ithaca city, NY</t>
  </si>
  <si>
    <t>Ithaca-Cortland, NY Combined Statistical Area</t>
  </si>
  <si>
    <t>Ithaca, NY Metropolitan Statistical Area</t>
  </si>
  <si>
    <t>Jamestown-Dunkirk-Fredonia, NY Micropolitan Statistical Area</t>
  </si>
  <si>
    <t>Kingston, NY Metropolitan Statistical Area</t>
  </si>
  <si>
    <t>Lancaster town, NY</t>
  </si>
  <si>
    <t>Lindenhurst village, NY</t>
  </si>
  <si>
    <t>Livingston County, NY</t>
  </si>
  <si>
    <t>Long Beach city, NY</t>
  </si>
  <si>
    <t>Malone, NY Micropolitan Statistical Area</t>
  </si>
  <si>
    <t>Mamaroneck town, NY</t>
  </si>
  <si>
    <t>Manlius town, NY</t>
  </si>
  <si>
    <t>Middletown city, NY</t>
  </si>
  <si>
    <t>Monroe County, NY</t>
  </si>
  <si>
    <t>Monroe town, NY</t>
  </si>
  <si>
    <t>Mount Pleasant town, NY</t>
  </si>
  <si>
    <t>Mount Vernon city, NY</t>
  </si>
  <si>
    <t>Nassau County-Suffolk County, NY Metropolitan Division</t>
  </si>
  <si>
    <t>Nassau County, NY</t>
  </si>
  <si>
    <t>New Rochelle city, NY</t>
  </si>
  <si>
    <t>New Windsor town, NY</t>
  </si>
  <si>
    <t>New York city, NY</t>
  </si>
  <si>
    <t>New York County, NY</t>
  </si>
  <si>
    <t>New York-Jersey City-White Plains, NY-NJ Metropolitan Division</t>
  </si>
  <si>
    <t>New York-Jersey City-White Plains, NY-NJ Metropolitan Division, NY part</t>
  </si>
  <si>
    <t>New York-Newark-Jersey City, NY-NJ-PA Metropolitan Statistical Area</t>
  </si>
  <si>
    <t>New York-Newark, NY-NJ-CT-PA Combined Statistical Area</t>
  </si>
  <si>
    <t>Newburgh city, NY</t>
  </si>
  <si>
    <t>Newburgh town, NY</t>
  </si>
  <si>
    <t>Niagara County, NY</t>
  </si>
  <si>
    <t>North Hempstead town, NY</t>
  </si>
  <si>
    <t>North Tonawanda city, NY</t>
  </si>
  <si>
    <t>Ogdensburg-Massena, NY Micropolitan Statistical Area</t>
  </si>
  <si>
    <t>Olean, NY Micropolitan Statistical Area</t>
  </si>
  <si>
    <t>Oneida County, NY</t>
  </si>
  <si>
    <t>Oneonta, NY Micropolitan Statistical Area</t>
  </si>
  <si>
    <t>Onondaga County, NY</t>
  </si>
  <si>
    <t>Ontario County, NY</t>
  </si>
  <si>
    <t>Orange County, NY</t>
  </si>
  <si>
    <t>Orangetown town, NY</t>
  </si>
  <si>
    <t>Orchard Park town, NY</t>
  </si>
  <si>
    <t>Ossining town, NY</t>
  </si>
  <si>
    <t>Ossining village, NY</t>
  </si>
  <si>
    <t>Otsego County, NY</t>
  </si>
  <si>
    <t>Oyster Bay town, NY</t>
  </si>
  <si>
    <t>Penfield town, NY</t>
  </si>
  <si>
    <t>Perinton town, NY</t>
  </si>
  <si>
    <t>Pittsford town, NY</t>
  </si>
  <si>
    <t>Plattsburgh, NY Micropolitan Statistical Area</t>
  </si>
  <si>
    <t>Port Chester village, NY</t>
  </si>
  <si>
    <t>Poughkeepsie city, NY</t>
  </si>
  <si>
    <t>Poughkeepsie town, NY</t>
  </si>
  <si>
    <t>Queensbury town, NY</t>
  </si>
  <si>
    <t>Ramapo town, NY</t>
  </si>
  <si>
    <t>Rensselaer County, NY</t>
  </si>
  <si>
    <t>Riverhead town, NY</t>
  </si>
  <si>
    <t>Rochester-Batavia-Seneca Falls, NY Combined Statistical Area</t>
  </si>
  <si>
    <t>Rochester, NY Metropolitan Statistical Area</t>
  </si>
  <si>
    <t>Rockland County, NY</t>
  </si>
  <si>
    <t>Rockville Centre village, NY</t>
  </si>
  <si>
    <t>Rome city, NY</t>
  </si>
  <si>
    <t>Rotterdam town, NY</t>
  </si>
  <si>
    <t>Rye town, NY</t>
  </si>
  <si>
    <t>Salina town, NY</t>
  </si>
  <si>
    <t>Saratoga County, NY</t>
  </si>
  <si>
    <t>Saratoga Springs city, NY</t>
  </si>
  <si>
    <t>Schenectady city, NY</t>
  </si>
  <si>
    <t>Schenectady County, NY</t>
  </si>
  <si>
    <t>Schuyler County, NY</t>
  </si>
  <si>
    <t>Seneca County, NY</t>
  </si>
  <si>
    <t>Seneca Falls, NY Micropolitan Statistical Area</t>
  </si>
  <si>
    <t>Smithtown town, NY</t>
  </si>
  <si>
    <t>Southampton town, NY</t>
  </si>
  <si>
    <t>Spring Valley village, NY</t>
  </si>
  <si>
    <t>Steuben County, NY</t>
  </si>
  <si>
    <t>Suffolk County, NY</t>
  </si>
  <si>
    <t>Syracuse city, NY</t>
  </si>
  <si>
    <t>Syracuse-Auburn, NY Combined Statistical Area</t>
  </si>
  <si>
    <t>Syracuse, NY Metropolitan Statistical Area</t>
  </si>
  <si>
    <t>Tioga County, NY</t>
  </si>
  <si>
    <t>Tompkins County, NY</t>
  </si>
  <si>
    <t>Tonawanda town, NY</t>
  </si>
  <si>
    <t>Troy city, NY</t>
  </si>
  <si>
    <t>Ulster County, NY</t>
  </si>
  <si>
    <t>Union town, NY</t>
  </si>
  <si>
    <t>Utica city, NY</t>
  </si>
  <si>
    <t>Utica-Rome, NY Metropolitan Statistical Area</t>
  </si>
  <si>
    <t>Valley Stream village, NY</t>
  </si>
  <si>
    <t>Vestal town, NY</t>
  </si>
  <si>
    <t>Wallkill town, NY</t>
  </si>
  <si>
    <t>Wappinger town, NY</t>
  </si>
  <si>
    <t>Warren County, NY</t>
  </si>
  <si>
    <t>Warwick town, NY</t>
  </si>
  <si>
    <t>Washington County, NY</t>
  </si>
  <si>
    <t>Watertown city, NY</t>
  </si>
  <si>
    <t>Watertown-Fort Drum, NY Metropolitan Statistical Area</t>
  </si>
  <si>
    <t>Wayne County, NY</t>
  </si>
  <si>
    <t>Webster town, NY</t>
  </si>
  <si>
    <t>West Seneca town, NY</t>
  </si>
  <si>
    <t>White Plains city, NY</t>
  </si>
  <si>
    <t>Wyoming County, NY</t>
  </si>
  <si>
    <t>Yates County, NY</t>
  </si>
  <si>
    <t>Yonkers city, NY</t>
  </si>
  <si>
    <t>Yorktown town, NY</t>
  </si>
  <si>
    <t>Monthly Labor Force Numbers</t>
  </si>
  <si>
    <t>Monthly Unemployed Numbers</t>
  </si>
  <si>
    <t>24-Month Labor Force Totals</t>
  </si>
  <si>
    <t>Area</t>
  </si>
  <si>
    <t>24-Month Unemployed Totals</t>
  </si>
  <si>
    <t>Labor Force</t>
  </si>
  <si>
    <t>Unemployed</t>
  </si>
  <si>
    <t>Geography</t>
  </si>
  <si>
    <t>Total for Region</t>
  </si>
  <si>
    <t>Individual Cities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</si>
  <si>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</si>
  <si>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</si>
  <si>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</si>
  <si>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</si>
  <si>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</si>
  <si>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</si>
  <si>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</si>
  <si>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</si>
  <si>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</si>
  <si>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</si>
  <si>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</si>
  <si>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</si>
  <si>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</si>
  <si>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</si>
  <si>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Average</t>
  </si>
  <si>
    <t>Total number</t>
  </si>
  <si>
    <t>Unemployment Rate</t>
  </si>
  <si>
    <t>of unemployed</t>
  </si>
  <si>
    <t>(unrounded)</t>
  </si>
  <si>
    <t>(4 decimal places)</t>
  </si>
  <si>
    <t>(multiply by 100)</t>
  </si>
  <si>
    <t>(one decimal place)</t>
  </si>
  <si>
    <t>U.S. National Average</t>
  </si>
  <si>
    <t>20% Above the National Average Threshold</t>
  </si>
  <si>
    <t>GEO.id</t>
  </si>
  <si>
    <t>GEO.id2</t>
  </si>
  <si>
    <t>GEO.display-label</t>
  </si>
  <si>
    <t>HD01_VD01</t>
  </si>
  <si>
    <t>HD02_VD01</t>
  </si>
  <si>
    <t>HD01_VD02</t>
  </si>
  <si>
    <t>HD02_VD02</t>
  </si>
  <si>
    <t>HD01_VD03</t>
  </si>
  <si>
    <t>HD02_VD03</t>
  </si>
  <si>
    <t>HD01_VD04</t>
  </si>
  <si>
    <t>HD02_VD04</t>
  </si>
  <si>
    <t>HD01_VD05</t>
  </si>
  <si>
    <t>HD02_VD05</t>
  </si>
  <si>
    <t>HD01_VD06</t>
  </si>
  <si>
    <t>HD02_VD06</t>
  </si>
  <si>
    <t>HD01_VD07</t>
  </si>
  <si>
    <t>HD02_VD07</t>
  </si>
  <si>
    <t>Id</t>
  </si>
  <si>
    <t>Id2</t>
  </si>
  <si>
    <t>Estimate; Total:</t>
  </si>
  <si>
    <t>Margin of Error; Total:</t>
  </si>
  <si>
    <t>Estimate; In labor force:</t>
  </si>
  <si>
    <t>Margin of Error; In labor force:</t>
  </si>
  <si>
    <t>Estimate; In labor force: - Civilian labor force:</t>
  </si>
  <si>
    <t>Margin of Error; In labor force: - Civilian labor force:</t>
  </si>
  <si>
    <t>Estimate; In labor force: - Civilian labor force: - Employed</t>
  </si>
  <si>
    <t>Margin of Error; In labor force: - Civilian labor force: - Employed</t>
  </si>
  <si>
    <t>Estimate; In labor force: - Civilian labor force: - Unemployed</t>
  </si>
  <si>
    <t>Margin of Error; In labor force: - Civilian labor force: - Unemployed</t>
  </si>
  <si>
    <t>Estimate; In labor force: - Armed Forces</t>
  </si>
  <si>
    <t>Margin of Error; In labor force: - Armed Forces</t>
  </si>
  <si>
    <t>Estimate; Not in labor force</t>
  </si>
  <si>
    <t>Margin of Error; Not in labor force</t>
  </si>
  <si>
    <t>0500000US36061</t>
  </si>
  <si>
    <t>New York County, New York</t>
  </si>
  <si>
    <t>0500000US36081</t>
  </si>
  <si>
    <t>Queens County, New York</t>
  </si>
  <si>
    <t>Table B23025</t>
  </si>
  <si>
    <t>EMPLOYMENT STATUS FOR THE POPULATION 16 YEARS AND OVER</t>
  </si>
  <si>
    <t>Universe: Population 16 years and over</t>
  </si>
  <si>
    <t>Census share calculations</t>
  </si>
  <si>
    <t>Employed</t>
  </si>
  <si>
    <t xml:space="preserve">Number </t>
  </si>
  <si>
    <t>Census Share</t>
  </si>
  <si>
    <t>20% above national average for same 24-month period</t>
  </si>
  <si>
    <t>Census Ratio</t>
  </si>
  <si>
    <t>24-Month Totals</t>
  </si>
  <si>
    <t>7950000US3603801</t>
  </si>
  <si>
    <t>7950000US3603802</t>
  </si>
  <si>
    <t>7950000US3603803</t>
  </si>
  <si>
    <t>7950000US3603804</t>
  </si>
  <si>
    <t>7950000US3603805</t>
  </si>
  <si>
    <t>NYC-Manhattan Community District 8--Upper East Side PUMA, New York</t>
  </si>
  <si>
    <t>7950000US3603806</t>
  </si>
  <si>
    <t>NYC-Manhattan Community District 7--Upper West Side &amp; West Side PUMA, New York</t>
  </si>
  <si>
    <t>7950000US3603807</t>
  </si>
  <si>
    <t>NYC-Manhattan Community District 4 &amp; 5--Chelsea, Clinton &amp; Midtown Business District PUMA; New York</t>
  </si>
  <si>
    <t>7950000US3603808</t>
  </si>
  <si>
    <t>NYC-Manhattan Community District 6--Murray Hill, Gramercy &amp; Stuyvesant Town PUMA; New York</t>
  </si>
  <si>
    <t>7950000US3603809</t>
  </si>
  <si>
    <t>NYC-Manhattan Community District 3--Chinatown &amp; Lower East Side PUMA, New York</t>
  </si>
  <si>
    <t>7950000US3603810</t>
  </si>
  <si>
    <t>NYC-Manhattan Community District 1 &amp; 2--Battery Park City, Greenwich Village &amp; Soho PUMA; New York</t>
  </si>
  <si>
    <t>7950000US3604101</t>
  </si>
  <si>
    <t>NYC-Queens Community District 1--Astoria &amp; Long Island City PUMA, New York</t>
  </si>
  <si>
    <t>7950000US3604102</t>
  </si>
  <si>
    <t>NYC-Queens Community District 3--Jackson Heights &amp; North Corona PUMA, New York</t>
  </si>
  <si>
    <t>7950000US3604103</t>
  </si>
  <si>
    <t>NYC-Queens Community District 7--Flushing, Murray Hill &amp; Whitestone PUMA; New York</t>
  </si>
  <si>
    <t>7950000US3604104</t>
  </si>
  <si>
    <t>NYC-Queens Community District 11--Bayside, Douglaston &amp; Little Neck PUMA; New York</t>
  </si>
  <si>
    <t>7950000US3604105</t>
  </si>
  <si>
    <t>NYC-Queens Community District 13--Queens Village, Cambria Heights &amp; Rosedale PUMA; New York</t>
  </si>
  <si>
    <t>7950000US3604106</t>
  </si>
  <si>
    <t>NYC-Queens Community District 8--Briarwood, Fresh Meadows &amp; Hillcrest PUMA; New York</t>
  </si>
  <si>
    <t>7950000US3604107</t>
  </si>
  <si>
    <t>NYC-Queens Community District 4--Elmhurst &amp; South Corona PUMA, New York</t>
  </si>
  <si>
    <t>7950000US3604108</t>
  </si>
  <si>
    <t>NYC-Queens Community District 6--Forest Hills &amp; Rego Park PUMA, New York</t>
  </si>
  <si>
    <t>7950000US3604109</t>
  </si>
  <si>
    <t>NYC-Queens Community District 2--Sunnyside &amp; Woodside PUMA, New York</t>
  </si>
  <si>
    <t>7950000US3604110</t>
  </si>
  <si>
    <t>NYC-Queens Community District 5--Ridgewood, Glendale &amp; Middle Village PUMA; New York</t>
  </si>
  <si>
    <t>7950000US3604111</t>
  </si>
  <si>
    <t>NYC-Queens Community District 9--Richmond Hill &amp; Woodhaven PUMA, New York</t>
  </si>
  <si>
    <t>7950000US3604112</t>
  </si>
  <si>
    <t>NYC-Queens Community District 12--Jamaica, Hollis &amp; St. Albans PUMA; New York</t>
  </si>
  <si>
    <t>7950000US3604113</t>
  </si>
  <si>
    <t>NYC-Queens Community District 10--Howard Beach &amp; Ozone Park PUMA, New York</t>
  </si>
  <si>
    <t>7950000US3604114</t>
  </si>
  <si>
    <t>NYC-Queens Community District 14--Far Rockaway, Breezy Point &amp; Broad Channel PUMA; New York</t>
  </si>
  <si>
    <t>Census shares</t>
  </si>
  <si>
    <t>Community district calculations</t>
  </si>
  <si>
    <t>Community district final</t>
  </si>
  <si>
    <t>Total Manhattan Region</t>
  </si>
  <si>
    <t>Civilian labor force, Unemployed</t>
  </si>
  <si>
    <t>National 24-Month Unemployment Average</t>
  </si>
  <si>
    <t>Unemployment Rate
(Rounded)</t>
  </si>
  <si>
    <t>20% Above the National Average (Rounded)</t>
  </si>
  <si>
    <t>APR 2015 - MAR 2017</t>
  </si>
  <si>
    <t>Contiguous Counties</t>
  </si>
  <si>
    <t>Counties in New York City Region</t>
  </si>
  <si>
    <t>Underlying data are available at www.bls.gov/lau/, and are attached.</t>
  </si>
  <si>
    <t>Wyoming county, NY</t>
  </si>
  <si>
    <t>Yates county, NY</t>
  </si>
  <si>
    <t>AREAS IN NEW YORK THAT ARE ELIGIBLE FOR A WAIVER ON THE BASIS OF</t>
  </si>
  <si>
    <t>2016 to 2018</t>
  </si>
  <si>
    <t>Unemployment rate</t>
  </si>
  <si>
    <t>APR 2016 - MAR 2018</t>
  </si>
  <si>
    <t>0500000US36001</t>
  </si>
  <si>
    <t>0500000US36003</t>
  </si>
  <si>
    <t>0500000US36005</t>
  </si>
  <si>
    <t>0500000US36007</t>
  </si>
  <si>
    <t>0500000US36009</t>
  </si>
  <si>
    <t>0500000US36011</t>
  </si>
  <si>
    <t>0500000US36013</t>
  </si>
  <si>
    <t>0500000US36015</t>
  </si>
  <si>
    <t>0500000US36017</t>
  </si>
  <si>
    <t>0500000US36019</t>
  </si>
  <si>
    <t>0500000US36021</t>
  </si>
  <si>
    <t>0500000US36023</t>
  </si>
  <si>
    <t>0500000US36025</t>
  </si>
  <si>
    <t>0500000US36027</t>
  </si>
  <si>
    <t>0500000US36029</t>
  </si>
  <si>
    <t>0500000US36031</t>
  </si>
  <si>
    <t>0500000US36033</t>
  </si>
  <si>
    <t>0500000US36035</t>
  </si>
  <si>
    <t>0500000US36037</t>
  </si>
  <si>
    <t>0500000US36039</t>
  </si>
  <si>
    <t>0500000US36041</t>
  </si>
  <si>
    <t>0500000US36043</t>
  </si>
  <si>
    <t>0500000US36045</t>
  </si>
  <si>
    <t>0500000US36047</t>
  </si>
  <si>
    <t>0500000US36049</t>
  </si>
  <si>
    <t>0500000US36051</t>
  </si>
  <si>
    <t>0500000US36053</t>
  </si>
  <si>
    <t>0500000US36055</t>
  </si>
  <si>
    <t>0500000US36057</t>
  </si>
  <si>
    <t>0500000US36059</t>
  </si>
  <si>
    <t>0500000US36063</t>
  </si>
  <si>
    <t>0500000US36065</t>
  </si>
  <si>
    <t>0500000US36067</t>
  </si>
  <si>
    <t>0500000US36069</t>
  </si>
  <si>
    <t>0500000US36071</t>
  </si>
  <si>
    <t>0500000US36073</t>
  </si>
  <si>
    <t>0500000US36075</t>
  </si>
  <si>
    <t>0500000US36077</t>
  </si>
  <si>
    <t>0500000US36079</t>
  </si>
  <si>
    <t>0500000US36083</t>
  </si>
  <si>
    <t>0500000US36085</t>
  </si>
  <si>
    <t>0500000US36087</t>
  </si>
  <si>
    <t>0500000US36089</t>
  </si>
  <si>
    <t>0500000US36091</t>
  </si>
  <si>
    <t>0500000US36093</t>
  </si>
  <si>
    <t>0500000US36095</t>
  </si>
  <si>
    <t>0500000US36097</t>
  </si>
  <si>
    <t>0500000US36099</t>
  </si>
  <si>
    <t>0500000US36101</t>
  </si>
  <si>
    <t>0500000US36103</t>
  </si>
  <si>
    <t>0500000US36105</t>
  </si>
  <si>
    <t>0500000US36107</t>
  </si>
  <si>
    <t>0500000US36109</t>
  </si>
  <si>
    <t>0500000US36111</t>
  </si>
  <si>
    <t>0500000US36113</t>
  </si>
  <si>
    <t>0500000US36115</t>
  </si>
  <si>
    <t>0500000US36117</t>
  </si>
  <si>
    <t>0500000US36119</t>
  </si>
  <si>
    <t>0500000US36121</t>
  </si>
  <si>
    <t>0500000US36123</t>
  </si>
  <si>
    <t>MAR 2016 - FEB 2018</t>
  </si>
  <si>
    <t>Albany County, New York</t>
  </si>
  <si>
    <t>Allegany County, New York</t>
  </si>
  <si>
    <t>Bronx County, New York</t>
  </si>
  <si>
    <t>Broome County, New York</t>
  </si>
  <si>
    <t>Cattaraugus County, New York</t>
  </si>
  <si>
    <t>Cayuga County, New York</t>
  </si>
  <si>
    <t>Chautauqua County, New York</t>
  </si>
  <si>
    <t>Chemung County, New York</t>
  </si>
  <si>
    <t>Chenango County, New York</t>
  </si>
  <si>
    <t>Clinton County, New York</t>
  </si>
  <si>
    <t>Columbia County, New York</t>
  </si>
  <si>
    <t>Cortland County, New York</t>
  </si>
  <si>
    <t>Delaware County, New York</t>
  </si>
  <si>
    <t>Dutchess County, New York</t>
  </si>
  <si>
    <t>Erie County, New York</t>
  </si>
  <si>
    <t>Essex County, New York</t>
  </si>
  <si>
    <t>Franklin County, New York</t>
  </si>
  <si>
    <t>Fulton County, New York</t>
  </si>
  <si>
    <t>Genesee County, New York</t>
  </si>
  <si>
    <t>Greene County, New York</t>
  </si>
  <si>
    <t>Hamilton County, New York</t>
  </si>
  <si>
    <t>Herkimer County, New York</t>
  </si>
  <si>
    <t>Jefferson County, New York</t>
  </si>
  <si>
    <t>Kings County, New York</t>
  </si>
  <si>
    <t>Lewis County, New York</t>
  </si>
  <si>
    <t>Livingston County, New York</t>
  </si>
  <si>
    <t>Madison County, New York</t>
  </si>
  <si>
    <t>Monroe County, New York</t>
  </si>
  <si>
    <t>Montgomery County, New York</t>
  </si>
  <si>
    <t>Nassau County, New York</t>
  </si>
  <si>
    <t>Niagara County, New York</t>
  </si>
  <si>
    <t>Oneida County, New York</t>
  </si>
  <si>
    <t>Onondaga County, New York</t>
  </si>
  <si>
    <t>Ontario County, New York</t>
  </si>
  <si>
    <t>Orange County, New York</t>
  </si>
  <si>
    <t>Orleans County, New York</t>
  </si>
  <si>
    <t>Oswego County, New York</t>
  </si>
  <si>
    <t>Otsego County, New York</t>
  </si>
  <si>
    <t>Putnam County, New York</t>
  </si>
  <si>
    <t>Rensselaer County, New York</t>
  </si>
  <si>
    <t>Richmond County, New York</t>
  </si>
  <si>
    <t>Rockland County, New York</t>
  </si>
  <si>
    <t>St. Lawrence County, New York</t>
  </si>
  <si>
    <t>Saratoga County, New York</t>
  </si>
  <si>
    <t>Schenectady County, New York</t>
  </si>
  <si>
    <t>Schoharie County, New York</t>
  </si>
  <si>
    <t>Schuyler County, New York</t>
  </si>
  <si>
    <t>Seneca County, New York</t>
  </si>
  <si>
    <t>Steuben County, New York</t>
  </si>
  <si>
    <t>Suffolk County, New York</t>
  </si>
  <si>
    <t>Sullivan County, New York</t>
  </si>
  <si>
    <t>Tioga County, New York</t>
  </si>
  <si>
    <t>Tompkins County, New York</t>
  </si>
  <si>
    <t>Ulster County, New York</t>
  </si>
  <si>
    <t>Warren County, New York</t>
  </si>
  <si>
    <t>Washington County, New York</t>
  </si>
  <si>
    <t>Wayne County, New York</t>
  </si>
  <si>
    <t>Westchester County, New York</t>
  </si>
  <si>
    <t>Wyoming County, New York</t>
  </si>
  <si>
    <t>Yates County, New York</t>
  </si>
  <si>
    <t>2700000US008036009</t>
  </si>
  <si>
    <t>Cattaraugus County (part); New York (part); Allegany Reservation, NY</t>
  </si>
  <si>
    <t>2700000US054036009</t>
  </si>
  <si>
    <t>Cattaraugus County (part); New York (part); Cattaraugus Reservation, NY</t>
  </si>
  <si>
    <t>2700000US054036013</t>
  </si>
  <si>
    <t>Chautauqua County (part); New York (part); Cattaraugus Reservation, NY</t>
  </si>
  <si>
    <t>2700000US054036029</t>
  </si>
  <si>
    <t>Erie County (part); New York (part); Cattaraugus Reservation, NY</t>
  </si>
  <si>
    <t>2700000US253536003</t>
  </si>
  <si>
    <t>Allegany County (part); New York (part); Oil Springs Reservation, NY</t>
  </si>
  <si>
    <t>2700000US253536009</t>
  </si>
  <si>
    <t>Cattaraugus County (part); New York (part); Oil Springs Reservation, NY</t>
  </si>
  <si>
    <t>2700000US255536053</t>
  </si>
  <si>
    <t>Madison County (part); New York (part); Oneida Nation Reservation, NY</t>
  </si>
  <si>
    <t>2700000US257036067</t>
  </si>
  <si>
    <t>Onondaga County (part); New York (part); Onondaga Nation Reservation, NY</t>
  </si>
  <si>
    <t>2700000US332036033</t>
  </si>
  <si>
    <t>Franklin County (part); New York (part); St. Regis Mohawk Reservation, NY</t>
  </si>
  <si>
    <t>2700000US422536029</t>
  </si>
  <si>
    <t>Erie County (part); New York (part); Tonawanda Reservation, NY</t>
  </si>
  <si>
    <t>2700000US422536037</t>
  </si>
  <si>
    <t>Genesee County (part); New York (part); Tonawanda Reservation, NY</t>
  </si>
  <si>
    <t>2700000US422536063</t>
  </si>
  <si>
    <t>Niagara County (part); New York (part); Tonawanda Reservation, NY</t>
  </si>
  <si>
    <t>2700000US436036063</t>
  </si>
  <si>
    <t>Niagara County (part); New York (part); Tuscarora Nation Reservation, NY</t>
  </si>
  <si>
    <t>2700000US810036011</t>
  </si>
  <si>
    <t>Cayuga County (part); New York (part); Cayuga Nation TDSA, NY</t>
  </si>
  <si>
    <t>2700000US810036099</t>
  </si>
  <si>
    <t>Seneca County (part); New York (part); Cayuga Nation TDSA, NY</t>
  </si>
  <si>
    <t>2700000US930036103</t>
  </si>
  <si>
    <t>Suffolk County (part); New York (part); Poospatuck (state) Reservation, NY</t>
  </si>
  <si>
    <t>2700000US937036103</t>
  </si>
  <si>
    <t>Suffolk County (part); New York (part); Shinnecock (state) Reservation, NY</t>
  </si>
  <si>
    <t>All data is from Table B23025, "Employment Status for the Population 16 and Over", in the "Reservation data" tab</t>
  </si>
  <si>
    <t>Labor Force Total</t>
  </si>
  <si>
    <t>Number</t>
  </si>
  <si>
    <t>Labor force</t>
  </si>
  <si>
    <t>Allegany Reservation</t>
  </si>
  <si>
    <t/>
  </si>
  <si>
    <t>Cattaraugus Reservation</t>
  </si>
  <si>
    <t>Oil Springs Reservation</t>
  </si>
  <si>
    <t>Oneida Nation Reservation</t>
  </si>
  <si>
    <t>Onondaga Nation Reservation</t>
  </si>
  <si>
    <t>St. Regis Mohawk Reservation</t>
  </si>
  <si>
    <t>Tonawanda Reservation</t>
  </si>
  <si>
    <t>Tuscarora Nation Reservation</t>
  </si>
  <si>
    <t>Cayuga Nation TDSA</t>
  </si>
  <si>
    <t>Poospatuck (state) Reservation</t>
  </si>
  <si>
    <t>Shinnecock (state) Reservation</t>
  </si>
  <si>
    <t>2012-2016 American Community Survey 5-Year Estimates</t>
  </si>
  <si>
    <t>Reservations</t>
  </si>
  <si>
    <t>Manhattan Region (see "Manhattan" tab)</t>
  </si>
  <si>
    <t>Queens Region (see "Queens" tab)</t>
  </si>
  <si>
    <t>Number, MAR 2016 - FEB 2018 (Census share * 24-month total)
Labor force=Employed + Unemployed</t>
  </si>
  <si>
    <t>Number,MAR 2016 - FEB 2018 (Census share * 24-month total)
Labor force=Employed + Unemployed</t>
  </si>
  <si>
    <t>JUL 2016 - JUN 2018</t>
  </si>
  <si>
    <t>Number, JUL 2016 - JUN 2018 (Census share * 24-month total)
Labor force = Employment + Unemployment</t>
  </si>
  <si>
    <t>Source:  Local Area Unemployment Statistics, Bureau of Labor Statistics, Dept. of Labor; 2012-2016 American Community Survey 5-Year Estimates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</si>
</sst>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(* #,##0.00_);_(* \(#,##0.00\);_(* &quot;-&quot;??_);_(@_)"/>
    <numFmt numFmtId="164" formatCode="_(* #,##0_);_(* \(#,##0\);_(* &quot;-&quot;??_);_(@_)"/>
    <numFmt numFmtId="165" formatCode="#0"/>
    <numFmt numFmtId="166" formatCode="0.0"/>
    <numFmt numFmtId="167" formatCode="#0.0"/>
    <numFmt numFmtId="168" formatCode="_(* #,##0.0_);_(* \(#,##0.0\);_(* &quot;-&quot;??_);_(@_)"/>
    <numFmt numFmtId="169" formatCode="0.0000"/>
    <numFmt numFmtId="170" formatCode="0.000000"/>
    <numFmt numFmtId="171" formatCode="0.000"/>
    <numFmt numFmtId="172" formatCode="0.0000000"/>
    <numFmt numFmtId="173" formatCode="0.0%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b/>
      <u/>
      <sz val="11"/>
      <color theme="1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i/>
      <sz val="8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sz val="11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1"/>
        <bgColor indexed="9"/>
      </patternFill>
    </fill>
  </fills>
  <borders count="6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9" fillId="0" borderId="0"/>
    <xf numFmtId="0" fontId="9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9" fontId="1" fillId="0" borderId="0" applyFont="0" applyFill="0" applyBorder="0" applyAlignment="0" applyProtection="0"/>
  </cellStyleXfs>
  <cellXfs count="163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2" applyFont="1"/>
    <xf numFmtId="0" fontId="0" fillId="0" borderId="0" xfId="0" applyFill="1"/>
    <xf numFmtId="0" fontId="3" fillId="0" borderId="0" xfId="0" applyFont="1" applyAlignment="1"/>
    <xf numFmtId="0" fontId="3" fillId="0" borderId="0" xfId="0" applyFont="1" applyFill="1"/>
    <xf numFmtId="0" fontId="7" fillId="0" borderId="0" xfId="0" applyFont="1" applyAlignment="1"/>
    <xf numFmtId="0" fontId="7" fillId="0" borderId="0" xfId="0" applyFont="1"/>
    <xf numFmtId="0" fontId="7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6" fillId="0" borderId="0" xfId="0" applyFont="1"/>
    <xf numFmtId="0" fontId="8" fillId="0" borderId="0" xfId="0" applyFont="1"/>
    <xf numFmtId="0" fontId="0" fillId="0" borderId="0" xfId="0" applyAlignment="1">
      <alignment wrapText="1"/>
    </xf>
    <xf numFmtId="164" fontId="0" fillId="0" borderId="0" xfId="1" applyNumberFormat="1" applyFont="1"/>
    <xf numFmtId="0" fontId="6" fillId="0" borderId="0" xfId="0" applyNumberFormat="1" applyFont="1" applyAlignment="1" applyProtection="1">
      <alignment horizontal="left"/>
      <protection locked="0"/>
    </xf>
    <xf numFmtId="17" fontId="2" fillId="0" borderId="0" xfId="0" applyNumberFormat="1" applyFont="1"/>
    <xf numFmtId="0" fontId="12" fillId="0" borderId="0" xfId="0" applyFont="1"/>
    <xf numFmtId="17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left"/>
    </xf>
    <xf numFmtId="0" fontId="12" fillId="0" borderId="0" xfId="0" applyFont="1" applyFill="1"/>
    <xf numFmtId="0" fontId="13" fillId="0" borderId="0" xfId="0" applyFont="1"/>
    <xf numFmtId="0" fontId="6" fillId="0" borderId="0" xfId="5" applyFont="1" applyFill="1"/>
    <xf numFmtId="164" fontId="7" fillId="0" borderId="0" xfId="6" applyNumberFormat="1" applyFont="1"/>
    <xf numFmtId="0" fontId="7" fillId="0" borderId="0" xfId="5" applyFont="1"/>
    <xf numFmtId="2" fontId="7" fillId="0" borderId="0" xfId="5" applyNumberFormat="1" applyFont="1"/>
    <xf numFmtId="166" fontId="7" fillId="0" borderId="0" xfId="5" applyNumberFormat="1" applyFont="1"/>
    <xf numFmtId="164" fontId="7" fillId="0" borderId="0" xfId="6" applyNumberFormat="1" applyFont="1" applyAlignment="1">
      <alignment horizontal="center"/>
    </xf>
    <xf numFmtId="169" fontId="7" fillId="0" borderId="0" xfId="5" applyNumberFormat="1" applyFont="1"/>
    <xf numFmtId="0" fontId="7" fillId="0" borderId="0" xfId="5" applyFont="1" applyAlignment="1">
      <alignment horizontal="right"/>
    </xf>
    <xf numFmtId="0" fontId="6" fillId="0" borderId="0" xfId="5" applyFont="1" applyAlignment="1">
      <alignment horizontal="right"/>
    </xf>
    <xf numFmtId="170" fontId="7" fillId="0" borderId="0" xfId="5" applyNumberFormat="1" applyFont="1"/>
    <xf numFmtId="164" fontId="0" fillId="0" borderId="0" xfId="0" applyNumberFormat="1"/>
    <xf numFmtId="0" fontId="13" fillId="0" borderId="0" xfId="0" applyFont="1" applyFill="1"/>
    <xf numFmtId="169" fontId="13" fillId="0" borderId="0" xfId="0" applyNumberFormat="1" applyFont="1"/>
    <xf numFmtId="166" fontId="13" fillId="0" borderId="0" xfId="0" applyNumberFormat="1" applyFont="1"/>
    <xf numFmtId="164" fontId="13" fillId="0" borderId="0" xfId="0" applyNumberFormat="1" applyFont="1"/>
    <xf numFmtId="164" fontId="13" fillId="0" borderId="0" xfId="1" applyNumberFormat="1" applyFont="1"/>
    <xf numFmtId="0" fontId="0" fillId="0" borderId="0" xfId="0"/>
    <xf numFmtId="0" fontId="0" fillId="0" borderId="0" xfId="0"/>
    <xf numFmtId="0" fontId="7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0" fillId="0" borderId="0" xfId="0"/>
    <xf numFmtId="0" fontId="6" fillId="0" borderId="0" xfId="0" applyFont="1" applyAlignment="1">
      <alignment horizontal="center"/>
    </xf>
    <xf numFmtId="0" fontId="13" fillId="0" borderId="0" xfId="0" applyFont="1" applyAlignment="1">
      <alignment wrapText="1"/>
    </xf>
    <xf numFmtId="0" fontId="7" fillId="0" borderId="0" xfId="0" applyFont="1" applyFill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 applyFill="1"/>
    <xf numFmtId="170" fontId="7" fillId="3" borderId="2" xfId="7" applyNumberFormat="1" applyFont="1" applyFill="1" applyBorder="1" applyAlignment="1">
      <alignment horizontal="center"/>
    </xf>
    <xf numFmtId="170" fontId="13" fillId="0" borderId="0" xfId="0" applyNumberFormat="1" applyFont="1"/>
    <xf numFmtId="0" fontId="12" fillId="0" borderId="0" xfId="0" applyFont="1" applyAlignment="1">
      <alignment horizontal="center"/>
    </xf>
    <xf numFmtId="170" fontId="10" fillId="3" borderId="2" xfId="7" applyNumberFormat="1" applyFont="1" applyFill="1" applyBorder="1" applyAlignment="1">
      <alignment horizontal="center"/>
    </xf>
    <xf numFmtId="3" fontId="10" fillId="3" borderId="2" xfId="7" applyNumberFormat="1" applyFont="1" applyFill="1" applyBorder="1" applyAlignment="1">
      <alignment horizontal="center"/>
    </xf>
    <xf numFmtId="166" fontId="10" fillId="3" borderId="2" xfId="7" applyNumberFormat="1" applyFont="1" applyFill="1" applyBorder="1" applyAlignment="1">
      <alignment horizontal="center"/>
    </xf>
    <xf numFmtId="0" fontId="6" fillId="0" borderId="0" xfId="0" applyFont="1" applyFill="1"/>
    <xf numFmtId="43" fontId="13" fillId="0" borderId="0" xfId="0" applyNumberFormat="1" applyFont="1"/>
    <xf numFmtId="0" fontId="13" fillId="0" borderId="0" xfId="0" applyFont="1" applyFill="1" applyAlignment="1">
      <alignment wrapText="1"/>
    </xf>
    <xf numFmtId="164" fontId="13" fillId="0" borderId="0" xfId="1" applyNumberFormat="1" applyFont="1" applyAlignment="1">
      <alignment horizontal="center"/>
    </xf>
    <xf numFmtId="170" fontId="13" fillId="0" borderId="0" xfId="0" applyNumberFormat="1" applyFont="1" applyFill="1"/>
    <xf numFmtId="164" fontId="13" fillId="0" borderId="0" xfId="1" applyNumberFormat="1" applyFont="1" applyFill="1"/>
    <xf numFmtId="168" fontId="13" fillId="0" borderId="0" xfId="1" applyNumberFormat="1" applyFont="1" applyFill="1"/>
    <xf numFmtId="168" fontId="12" fillId="0" borderId="0" xfId="1" applyNumberFormat="1" applyFont="1"/>
    <xf numFmtId="2" fontId="13" fillId="0" borderId="0" xfId="0" applyNumberFormat="1" applyFont="1"/>
    <xf numFmtId="166" fontId="7" fillId="0" borderId="0" xfId="5" applyNumberFormat="1" applyFont="1" applyAlignment="1">
      <alignment horizontal="right"/>
    </xf>
    <xf numFmtId="166" fontId="6" fillId="0" borderId="0" xfId="5" applyNumberFormat="1" applyFont="1" applyBorder="1" applyAlignment="1">
      <alignment horizontal="right"/>
    </xf>
    <xf numFmtId="0" fontId="0" fillId="0" borderId="0" xfId="0"/>
    <xf numFmtId="0" fontId="11" fillId="0" borderId="0" xfId="2" applyFont="1" applyAlignment="1">
      <alignment horizontal="center"/>
    </xf>
    <xf numFmtId="17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7" fontId="6" fillId="0" borderId="0" xfId="0" applyNumberFormat="1" applyFont="1" applyAlignment="1">
      <alignment horizontal="center"/>
    </xf>
    <xf numFmtId="164" fontId="3" fillId="0" borderId="0" xfId="1" applyNumberFormat="1" applyFont="1" applyAlignment="1">
      <alignment horizontal="center"/>
    </xf>
    <xf numFmtId="0" fontId="16" fillId="0" borderId="0" xfId="0" applyFont="1" applyFill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171" fontId="7" fillId="0" borderId="0" xfId="0" applyNumberFormat="1" applyFont="1"/>
    <xf numFmtId="17" fontId="7" fillId="0" borderId="0" xfId="0" applyNumberFormat="1" applyFont="1" applyFill="1" applyAlignment="1">
      <alignment horizontal="center"/>
    </xf>
    <xf numFmtId="164" fontId="7" fillId="0" borderId="0" xfId="1" applyNumberFormat="1" applyFont="1" applyFill="1"/>
    <xf numFmtId="166" fontId="7" fillId="0" borderId="0" xfId="0" applyNumberFormat="1" applyFont="1" applyFill="1"/>
    <xf numFmtId="165" fontId="13" fillId="0" borderId="0" xfId="0" applyNumberFormat="1" applyFont="1" applyAlignment="1">
      <alignment horizontal="center"/>
    </xf>
    <xf numFmtId="165" fontId="13" fillId="0" borderId="0" xfId="0" applyNumberFormat="1" applyFont="1" applyFill="1" applyAlignment="1">
      <alignment horizontal="center"/>
    </xf>
    <xf numFmtId="0" fontId="4" fillId="0" borderId="0" xfId="2" applyAlignment="1">
      <alignment horizontal="center"/>
    </xf>
    <xf numFmtId="0" fontId="13" fillId="0" borderId="0" xfId="0" applyFont="1"/>
    <xf numFmtId="0" fontId="16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12" fillId="0" borderId="0" xfId="0" applyFont="1" applyAlignment="1">
      <alignment horizontal="center" wrapText="1"/>
    </xf>
    <xf numFmtId="170" fontId="7" fillId="3" borderId="2" xfId="7" applyNumberFormat="1" applyFont="1" applyFill="1" applyBorder="1" applyAlignment="1">
      <alignment horizontal="center" wrapText="1"/>
    </xf>
    <xf numFmtId="3" fontId="7" fillId="3" borderId="2" xfId="7" applyNumberFormat="1" applyFont="1" applyFill="1" applyBorder="1" applyAlignment="1">
      <alignment horizontal="center" wrapText="1"/>
    </xf>
    <xf numFmtId="166" fontId="7" fillId="3" borderId="2" xfId="7" applyNumberFormat="1" applyFont="1" applyFill="1" applyBorder="1" applyAlignment="1">
      <alignment horizontal="center" wrapText="1"/>
    </xf>
    <xf numFmtId="164" fontId="12" fillId="0" borderId="0" xfId="0" applyNumberFormat="1" applyFont="1"/>
    <xf numFmtId="0" fontId="13" fillId="0" borderId="0" xfId="0" applyFont="1" applyAlignment="1"/>
    <xf numFmtId="0" fontId="14" fillId="0" borderId="0" xfId="0" applyFont="1" applyFill="1" applyAlignment="1">
      <alignment horizontal="left" vertical="top"/>
    </xf>
    <xf numFmtId="0" fontId="16" fillId="0" borderId="0" xfId="0" applyFont="1" applyFill="1" applyAlignment="1">
      <alignment horizontal="left" vertical="top"/>
    </xf>
    <xf numFmtId="0" fontId="7" fillId="0" borderId="0" xfId="5" applyFont="1" applyFill="1"/>
    <xf numFmtId="164" fontId="6" fillId="0" borderId="0" xfId="6" applyNumberFormat="1" applyFont="1" applyAlignment="1">
      <alignment horizontal="center"/>
    </xf>
    <xf numFmtId="0" fontId="6" fillId="0" borderId="0" xfId="5" applyFont="1" applyAlignment="1">
      <alignment horizontal="center"/>
    </xf>
    <xf numFmtId="0" fontId="14" fillId="0" borderId="2" xfId="5" applyFont="1" applyFill="1" applyBorder="1" applyAlignment="1">
      <alignment horizontal="center"/>
    </xf>
    <xf numFmtId="165" fontId="17" fillId="0" borderId="0" xfId="3" applyNumberFormat="1" applyFont="1" applyFill="1" applyAlignment="1">
      <alignment horizontal="right"/>
    </xf>
    <xf numFmtId="167" fontId="17" fillId="0" borderId="0" xfId="3" applyNumberFormat="1" applyFont="1" applyFill="1" applyAlignment="1">
      <alignment horizontal="right"/>
    </xf>
    <xf numFmtId="165" fontId="17" fillId="0" borderId="0" xfId="3" applyNumberFormat="1" applyFont="1" applyFill="1" applyAlignment="1">
      <alignment horizontal="right"/>
    </xf>
    <xf numFmtId="167" fontId="17" fillId="0" borderId="0" xfId="3" applyNumberFormat="1" applyFont="1" applyFill="1" applyAlignment="1">
      <alignment horizontal="right"/>
    </xf>
    <xf numFmtId="0" fontId="4" fillId="0" borderId="0" xfId="2"/>
    <xf numFmtId="164" fontId="6" fillId="0" borderId="0" xfId="6" applyNumberFormat="1" applyFont="1" applyAlignment="1">
      <alignment horizontal="center"/>
    </xf>
    <xf numFmtId="0" fontId="6" fillId="0" borderId="0" xfId="5" applyFont="1" applyAlignment="1">
      <alignment horizontal="center"/>
    </xf>
    <xf numFmtId="0" fontId="3" fillId="0" borderId="0" xfId="0" applyFont="1" applyFill="1" applyAlignment="1"/>
    <xf numFmtId="0" fontId="0" fillId="0" borderId="0" xfId="0" applyFont="1" applyFill="1"/>
    <xf numFmtId="0" fontId="0" fillId="0" borderId="0" xfId="0" applyAlignment="1">
      <alignment horizontal="center"/>
    </xf>
    <xf numFmtId="0" fontId="0" fillId="0" borderId="0" xfId="0" applyFill="1" applyAlignment="1">
      <alignment wrapText="1"/>
    </xf>
    <xf numFmtId="0" fontId="18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170" fontId="3" fillId="3" borderId="2" xfId="7" applyNumberFormat="1" applyFont="1" applyFill="1" applyBorder="1" applyAlignment="1">
      <alignment horizontal="center"/>
    </xf>
    <xf numFmtId="172" fontId="0" fillId="0" borderId="0" xfId="0" applyNumberFormat="1"/>
    <xf numFmtId="170" fontId="19" fillId="3" borderId="2" xfId="7" applyNumberFormat="1" applyFont="1" applyFill="1" applyBorder="1" applyAlignment="1">
      <alignment horizontal="center"/>
    </xf>
    <xf numFmtId="3" fontId="19" fillId="3" borderId="2" xfId="7" applyNumberFormat="1" applyFont="1" applyFill="1" applyBorder="1" applyAlignment="1">
      <alignment horizontal="center"/>
    </xf>
    <xf numFmtId="166" fontId="19" fillId="3" borderId="2" xfId="7" applyNumberFormat="1" applyFont="1" applyFill="1" applyBorder="1" applyAlignment="1">
      <alignment horizontal="center"/>
    </xf>
    <xf numFmtId="166" fontId="0" fillId="0" borderId="0" xfId="0" applyNumberFormat="1" applyAlignment="1">
      <alignment horizontal="right"/>
    </xf>
    <xf numFmtId="164" fontId="2" fillId="0" borderId="0" xfId="0" applyNumberFormat="1" applyFont="1"/>
    <xf numFmtId="166" fontId="2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Fill="1"/>
    <xf numFmtId="0" fontId="18" fillId="0" borderId="0" xfId="0" applyFont="1" applyFill="1"/>
    <xf numFmtId="0" fontId="6" fillId="0" borderId="0" xfId="0" applyFont="1" applyFill="1" applyAlignment="1">
      <alignment wrapText="1"/>
    </xf>
    <xf numFmtId="164" fontId="13" fillId="0" borderId="0" xfId="1" applyNumberFormat="1" applyFont="1" applyAlignment="1">
      <alignment wrapText="1"/>
    </xf>
    <xf numFmtId="17" fontId="6" fillId="0" borderId="0" xfId="0" applyNumberFormat="1" applyFont="1" applyFill="1" applyAlignment="1">
      <alignment horizontal="center"/>
    </xf>
    <xf numFmtId="173" fontId="0" fillId="0" borderId="0" xfId="8" applyNumberFormat="1" applyFont="1"/>
    <xf numFmtId="0" fontId="6" fillId="0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left" wrapText="1"/>
    </xf>
    <xf numFmtId="0" fontId="16" fillId="0" borderId="0" xfId="0" applyFont="1" applyFill="1" applyBorder="1" applyAlignment="1">
      <alignment horizontal="center"/>
    </xf>
    <xf numFmtId="164" fontId="16" fillId="0" borderId="0" xfId="1" applyNumberFormat="1" applyFont="1" applyFill="1" applyBorder="1" applyAlignment="1">
      <alignment horizontal="right"/>
    </xf>
    <xf numFmtId="167" fontId="16" fillId="0" borderId="0" xfId="0" applyNumberFormat="1" applyFont="1" applyFill="1" applyBorder="1" applyAlignment="1">
      <alignment horizontal="right"/>
    </xf>
    <xf numFmtId="17" fontId="7" fillId="0" borderId="0" xfId="0" applyNumberFormat="1" applyFont="1" applyAlignment="1">
      <alignment horizontal="center"/>
    </xf>
    <xf numFmtId="164" fontId="7" fillId="0" borderId="0" xfId="1" applyNumberFormat="1" applyFont="1"/>
    <xf numFmtId="166" fontId="7" fillId="0" borderId="0" xfId="0" applyNumberFormat="1" applyFont="1"/>
    <xf numFmtId="0" fontId="8" fillId="0" borderId="0" xfId="0" applyFont="1" applyFill="1"/>
    <xf numFmtId="0" fontId="6" fillId="0" borderId="0" xfId="5" applyFont="1" applyAlignment="1">
      <alignment horizontal="center"/>
    </xf>
    <xf numFmtId="164" fontId="6" fillId="0" borderId="0" xfId="6" applyNumberFormat="1" applyFont="1" applyAlignment="1">
      <alignment horizontal="center"/>
    </xf>
    <xf numFmtId="164" fontId="14" fillId="2" borderId="3" xfId="6" applyNumberFormat="1" applyFont="1" applyFill="1" applyBorder="1" applyAlignment="1">
      <alignment horizontal="center"/>
    </xf>
    <xf numFmtId="164" fontId="14" fillId="2" borderId="4" xfId="6" applyNumberFormat="1" applyFont="1" applyFill="1" applyBorder="1" applyAlignment="1">
      <alignment horizontal="center"/>
    </xf>
    <xf numFmtId="0" fontId="14" fillId="2" borderId="3" xfId="5" applyFont="1" applyFill="1" applyBorder="1" applyAlignment="1">
      <alignment horizontal="center"/>
    </xf>
    <xf numFmtId="0" fontId="14" fillId="2" borderId="5" xfId="5" applyFont="1" applyFill="1" applyBorder="1" applyAlignment="1">
      <alignment horizontal="center"/>
    </xf>
    <xf numFmtId="0" fontId="14" fillId="2" borderId="4" xfId="5" applyFont="1" applyFill="1" applyBorder="1" applyAlignment="1">
      <alignment horizontal="center"/>
    </xf>
    <xf numFmtId="0" fontId="7" fillId="2" borderId="3" xfId="7" applyFont="1" applyFill="1" applyBorder="1" applyAlignment="1">
      <alignment horizontal="center" wrapText="1"/>
    </xf>
    <xf numFmtId="0" fontId="7" fillId="2" borderId="5" xfId="7" applyFont="1" applyFill="1" applyBorder="1" applyAlignment="1">
      <alignment horizontal="center" wrapText="1"/>
    </xf>
    <xf numFmtId="0" fontId="7" fillId="2" borderId="4" xfId="7" applyFont="1" applyFill="1" applyBorder="1" applyAlignment="1">
      <alignment horizontal="center" wrapText="1"/>
    </xf>
    <xf numFmtId="170" fontId="7" fillId="3" borderId="3" xfId="7" applyNumberFormat="1" applyFont="1" applyFill="1" applyBorder="1" applyAlignment="1">
      <alignment horizontal="center"/>
    </xf>
    <xf numFmtId="170" fontId="7" fillId="3" borderId="4" xfId="7" applyNumberFormat="1" applyFont="1" applyFill="1" applyBorder="1" applyAlignment="1">
      <alignment horizontal="center"/>
    </xf>
    <xf numFmtId="0" fontId="7" fillId="3" borderId="3" xfId="7" applyFont="1" applyFill="1" applyBorder="1" applyAlignment="1">
      <alignment horizontal="center"/>
    </xf>
    <xf numFmtId="0" fontId="7" fillId="3" borderId="4" xfId="7" applyFont="1" applyFill="1" applyBorder="1" applyAlignment="1">
      <alignment horizontal="center"/>
    </xf>
    <xf numFmtId="0" fontId="7" fillId="2" borderId="3" xfId="7" applyFont="1" applyFill="1" applyBorder="1" applyAlignment="1">
      <alignment horizontal="center"/>
    </xf>
    <xf numFmtId="0" fontId="7" fillId="2" borderId="4" xfId="7" applyFont="1" applyFill="1" applyBorder="1" applyAlignment="1">
      <alignment horizontal="center"/>
    </xf>
    <xf numFmtId="0" fontId="10" fillId="3" borderId="3" xfId="7" applyFont="1" applyFill="1" applyBorder="1" applyAlignment="1">
      <alignment horizontal="center"/>
    </xf>
    <xf numFmtId="0" fontId="10" fillId="3" borderId="4" xfId="7" applyFont="1" applyFill="1" applyBorder="1" applyAlignment="1">
      <alignment horizontal="center"/>
    </xf>
    <xf numFmtId="0" fontId="10" fillId="2" borderId="3" xfId="7" applyFont="1" applyFill="1" applyBorder="1" applyAlignment="1">
      <alignment horizontal="center"/>
    </xf>
    <xf numFmtId="0" fontId="10" fillId="2" borderId="4" xfId="7" applyFont="1" applyFill="1" applyBorder="1" applyAlignment="1">
      <alignment horizontal="center"/>
    </xf>
    <xf numFmtId="0" fontId="10" fillId="2" borderId="2" xfId="7" applyFont="1" applyFill="1" applyBorder="1" applyAlignment="1">
      <alignment horizontal="center" wrapText="1"/>
    </xf>
    <xf numFmtId="170" fontId="18" fillId="3" borderId="3" xfId="7" applyNumberFormat="1" applyFont="1" applyFill="1" applyBorder="1" applyAlignment="1">
      <alignment horizontal="center"/>
    </xf>
    <xf numFmtId="170" fontId="18" fillId="3" borderId="4" xfId="7" applyNumberFormat="1" applyFont="1" applyFill="1" applyBorder="1" applyAlignment="1">
      <alignment horizontal="center"/>
    </xf>
    <xf numFmtId="0" fontId="19" fillId="3" borderId="3" xfId="7" applyFont="1" applyFill="1" applyBorder="1" applyAlignment="1">
      <alignment horizontal="center"/>
    </xf>
    <xf numFmtId="0" fontId="19" fillId="3" borderId="5" xfId="7" applyFont="1" applyFill="1" applyBorder="1" applyAlignment="1">
      <alignment horizontal="center"/>
    </xf>
    <xf numFmtId="0" fontId="19" fillId="3" borderId="4" xfId="7" applyFont="1" applyFill="1" applyBorder="1" applyAlignment="1">
      <alignment horizontal="center"/>
    </xf>
    <xf numFmtId="0" fontId="19" fillId="2" borderId="3" xfId="7" applyFont="1" applyFill="1" applyBorder="1" applyAlignment="1">
      <alignment horizontal="center" wrapText="1"/>
    </xf>
    <xf numFmtId="0" fontId="19" fillId="2" borderId="5" xfId="7" applyFont="1" applyFill="1" applyBorder="1" applyAlignment="1">
      <alignment horizontal="center"/>
    </xf>
    <xf numFmtId="0" fontId="19" fillId="2" borderId="4" xfId="7" applyFont="1" applyFill="1" applyBorder="1" applyAlignment="1">
      <alignment horizontal="center"/>
    </xf>
    <xf numFmtId="0" fontId="19" fillId="2" borderId="2" xfId="7" applyFont="1" applyFill="1" applyBorder="1" applyAlignment="1">
      <alignment horizontal="center" wrapText="1"/>
    </xf>
  </cellXfs>
  <cellStyles count="9">
    <cellStyle name="Comma" xfId="1" builtinId="3"/>
    <cellStyle name="Comma 2" xfId="6"/>
    <cellStyle name="Hyperlink" xfId="2" builtinId="8"/>
    <cellStyle name="Normal" xfId="0" builtinId="0"/>
    <cellStyle name="Normal 2 2" xfId="3"/>
    <cellStyle name="Normal 3" xfId="4"/>
    <cellStyle name="Normal_Book4" xfId="5"/>
    <cellStyle name="Percent" xfId="8" builtinId="5"/>
    <cellStyle name="Style 1 2" xfId="7"/>
  </cellStyles>
  <dxfs count="12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bls.gov/webapps/legacy/cpsatab1.htm" TargetMode="Externa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4"/>
  <sheetViews>
    <sheetView zoomScale="90" zoomScaleNormal="90" workbookViewId="0">
      <selection activeCell="A3" sqref="A3"/>
    </sheetView>
  </sheetViews>
  <sheetFormatPr defaultColWidth="8.85546875" defaultRowHeight="15" x14ac:dyDescent="0.25"/>
  <cols>
    <col min="1" max="1" width="39.42578125" style="33" customWidth="1"/>
    <col min="2" max="2" width="18" style="80" customWidth="1"/>
    <col min="3" max="3" width="14.140625" style="80" customWidth="1"/>
    <col min="4" max="4" width="14.140625" style="33" customWidth="1"/>
    <col min="5" max="5" width="14.140625" style="80" customWidth="1"/>
    <col min="6" max="6" width="14.5703125" style="80" customWidth="1"/>
    <col min="7" max="13" width="14.140625" style="80" customWidth="1"/>
    <col min="14" max="14" width="11.28515625" style="65" bestFit="1" customWidth="1"/>
    <col min="15" max="15" width="8.85546875" style="65"/>
    <col min="16" max="16" width="13.85546875" style="65" bestFit="1" customWidth="1"/>
    <col min="17" max="16384" width="8.85546875" style="65"/>
  </cols>
  <sheetData>
    <row r="1" spans="1:13" x14ac:dyDescent="0.25">
      <c r="A1" s="22" t="s">
        <v>379</v>
      </c>
      <c r="B1" s="23"/>
      <c r="C1" s="23"/>
      <c r="D1" s="23"/>
      <c r="E1" s="23"/>
      <c r="F1" s="24"/>
      <c r="G1" s="24"/>
      <c r="H1" s="24"/>
      <c r="I1" s="24"/>
      <c r="J1" s="25"/>
      <c r="K1" s="24"/>
      <c r="L1" s="26"/>
      <c r="M1" s="24"/>
    </row>
    <row r="2" spans="1:13" x14ac:dyDescent="0.25">
      <c r="A2" s="22" t="s">
        <v>560</v>
      </c>
      <c r="B2" s="23"/>
      <c r="C2" s="23"/>
      <c r="D2" s="23"/>
      <c r="E2" s="23"/>
      <c r="F2" s="24"/>
      <c r="G2" s="24"/>
      <c r="H2" s="24"/>
      <c r="I2" s="24"/>
      <c r="J2" s="25"/>
      <c r="K2" s="24"/>
      <c r="L2" s="26"/>
      <c r="M2" s="24"/>
    </row>
    <row r="3" spans="1:13" x14ac:dyDescent="0.25">
      <c r="A3" s="22" t="s">
        <v>250</v>
      </c>
      <c r="B3" s="23"/>
      <c r="C3" s="23"/>
      <c r="D3" s="23"/>
      <c r="E3" s="23"/>
      <c r="F3" s="24"/>
      <c r="G3" s="91"/>
      <c r="H3" s="91"/>
      <c r="I3" s="24"/>
      <c r="J3" s="18"/>
      <c r="K3" s="24"/>
      <c r="L3" s="26"/>
      <c r="M3" s="24"/>
    </row>
    <row r="4" spans="1:13" x14ac:dyDescent="0.25">
      <c r="A4" s="22"/>
      <c r="B4" s="23"/>
      <c r="C4" s="23"/>
      <c r="D4" s="23"/>
      <c r="E4" s="23"/>
      <c r="F4" s="24"/>
      <c r="G4" s="24"/>
      <c r="H4" s="24"/>
      <c r="I4" s="24"/>
      <c r="J4" s="18"/>
      <c r="K4" s="24"/>
      <c r="L4" s="26"/>
      <c r="M4" s="24"/>
    </row>
    <row r="5" spans="1:13" x14ac:dyDescent="0.25">
      <c r="A5" s="94" t="s">
        <v>251</v>
      </c>
      <c r="B5" s="23" t="s">
        <v>252</v>
      </c>
      <c r="C5" s="23"/>
      <c r="D5" s="23"/>
      <c r="E5" s="23"/>
      <c r="F5" s="24"/>
      <c r="G5" s="24"/>
      <c r="H5" s="24"/>
      <c r="I5" s="24"/>
      <c r="J5" s="25"/>
      <c r="K5" s="24"/>
      <c r="L5" s="26"/>
      <c r="M5" s="24"/>
    </row>
    <row r="6" spans="1:13" x14ac:dyDescent="0.25">
      <c r="A6" s="94" t="s">
        <v>253</v>
      </c>
      <c r="B6" s="23" t="s">
        <v>254</v>
      </c>
      <c r="C6" s="23"/>
      <c r="D6" s="23"/>
      <c r="E6" s="23"/>
      <c r="F6" s="24"/>
      <c r="G6" s="24"/>
      <c r="H6" s="24"/>
      <c r="I6" s="24"/>
      <c r="J6" s="25"/>
      <c r="K6" s="24"/>
      <c r="L6" s="26"/>
      <c r="M6" s="24"/>
    </row>
    <row r="7" spans="1:13" x14ac:dyDescent="0.25">
      <c r="A7" s="94" t="s">
        <v>255</v>
      </c>
      <c r="B7" s="23" t="s">
        <v>256</v>
      </c>
      <c r="C7" s="23"/>
      <c r="D7" s="23"/>
      <c r="E7" s="23"/>
      <c r="F7" s="24"/>
      <c r="G7" s="24"/>
      <c r="H7" s="24"/>
      <c r="I7" s="24"/>
      <c r="J7" s="25"/>
      <c r="K7" s="24"/>
      <c r="L7" s="26"/>
      <c r="M7" s="24"/>
    </row>
    <row r="8" spans="1:13" x14ac:dyDescent="0.25">
      <c r="A8" s="94" t="s">
        <v>257</v>
      </c>
      <c r="B8" s="23" t="s">
        <v>258</v>
      </c>
      <c r="C8" s="23"/>
      <c r="D8" s="23"/>
      <c r="E8" s="23"/>
      <c r="F8" s="24"/>
      <c r="G8" s="24"/>
      <c r="H8" s="24"/>
      <c r="I8" s="24"/>
      <c r="J8" s="25"/>
      <c r="K8" s="24"/>
      <c r="L8" s="26"/>
      <c r="M8" s="24"/>
    </row>
    <row r="9" spans="1:13" x14ac:dyDescent="0.25">
      <c r="A9" s="22"/>
      <c r="B9" s="23"/>
      <c r="C9" s="23"/>
      <c r="D9" s="23"/>
      <c r="E9" s="23"/>
      <c r="F9" s="24"/>
      <c r="G9" s="24"/>
      <c r="H9" s="24"/>
      <c r="I9" s="24"/>
      <c r="J9" s="25"/>
      <c r="K9" s="24"/>
      <c r="L9" s="26"/>
      <c r="M9" s="24"/>
    </row>
    <row r="10" spans="1:13" x14ac:dyDescent="0.25">
      <c r="A10" s="22"/>
      <c r="B10" s="135" t="s">
        <v>259</v>
      </c>
      <c r="C10" s="136"/>
      <c r="D10" s="135" t="s">
        <v>260</v>
      </c>
      <c r="E10" s="136"/>
      <c r="F10" s="137" t="s">
        <v>261</v>
      </c>
      <c r="G10" s="138"/>
      <c r="H10" s="138"/>
      <c r="I10" s="139"/>
      <c r="J10" s="137" t="s">
        <v>262</v>
      </c>
      <c r="K10" s="139"/>
      <c r="L10" s="137" t="s">
        <v>263</v>
      </c>
      <c r="M10" s="139"/>
    </row>
    <row r="11" spans="1:13" x14ac:dyDescent="0.25">
      <c r="A11" s="22"/>
      <c r="B11" s="134" t="str">
        <f>$A$2</f>
        <v>JUL 2016 - JUN 2018</v>
      </c>
      <c r="C11" s="134"/>
      <c r="D11" s="134" t="str">
        <f>$A$2</f>
        <v>JUL 2016 - JUN 2018</v>
      </c>
      <c r="E11" s="134"/>
      <c r="F11" s="134" t="str">
        <f>$A$2</f>
        <v>JUL 2016 - JUN 2018</v>
      </c>
      <c r="G11" s="134"/>
      <c r="H11" s="134" t="str">
        <f>$A$2</f>
        <v>JUL 2016 - JUN 2018</v>
      </c>
      <c r="I11" s="134"/>
      <c r="J11" s="134" t="str">
        <f>$A$2</f>
        <v>JUL 2016 - JUN 2018</v>
      </c>
      <c r="K11" s="134"/>
      <c r="L11" s="134" t="str">
        <f>$A$2</f>
        <v>JUL 2016 - JUN 2018</v>
      </c>
      <c r="M11" s="134"/>
    </row>
    <row r="12" spans="1:13" x14ac:dyDescent="0.25">
      <c r="A12" s="22"/>
      <c r="B12" s="92"/>
      <c r="C12" s="92"/>
      <c r="D12" s="92"/>
      <c r="E12" s="92"/>
      <c r="F12" s="134" t="s">
        <v>264</v>
      </c>
      <c r="G12" s="134"/>
      <c r="H12" s="134" t="s">
        <v>264</v>
      </c>
      <c r="I12" s="134"/>
      <c r="J12" s="134" t="s">
        <v>264</v>
      </c>
      <c r="K12" s="134"/>
      <c r="L12" s="134" t="s">
        <v>264</v>
      </c>
      <c r="M12" s="134"/>
    </row>
    <row r="13" spans="1:13" x14ac:dyDescent="0.25">
      <c r="A13" s="22"/>
      <c r="B13" s="134" t="s">
        <v>52</v>
      </c>
      <c r="C13" s="134"/>
      <c r="D13" s="134" t="s">
        <v>265</v>
      </c>
      <c r="E13" s="134"/>
      <c r="F13" s="133" t="s">
        <v>266</v>
      </c>
      <c r="G13" s="133"/>
      <c r="H13" s="133" t="s">
        <v>266</v>
      </c>
      <c r="I13" s="133"/>
      <c r="J13" s="133" t="s">
        <v>266</v>
      </c>
      <c r="K13" s="133"/>
      <c r="L13" s="133" t="s">
        <v>266</v>
      </c>
      <c r="M13" s="133"/>
    </row>
    <row r="14" spans="1:13" x14ac:dyDescent="0.25">
      <c r="A14" s="22"/>
      <c r="B14" s="134" t="s">
        <v>33</v>
      </c>
      <c r="C14" s="134"/>
      <c r="D14" s="134" t="s">
        <v>267</v>
      </c>
      <c r="E14" s="134"/>
      <c r="F14" s="133" t="s">
        <v>268</v>
      </c>
      <c r="G14" s="133"/>
      <c r="H14" s="133" t="s">
        <v>269</v>
      </c>
      <c r="I14" s="133"/>
      <c r="J14" s="133" t="s">
        <v>270</v>
      </c>
      <c r="K14" s="133"/>
      <c r="L14" s="133" t="s">
        <v>271</v>
      </c>
      <c r="M14" s="133"/>
    </row>
    <row r="15" spans="1:13" x14ac:dyDescent="0.25">
      <c r="A15" s="22"/>
      <c r="B15" s="92"/>
      <c r="C15" s="92"/>
      <c r="D15" s="92"/>
      <c r="E15" s="92"/>
      <c r="F15" s="93"/>
      <c r="G15" s="93"/>
      <c r="H15" s="93"/>
      <c r="I15" s="93"/>
      <c r="J15" s="93"/>
      <c r="K15" s="93"/>
      <c r="L15" s="93"/>
      <c r="M15" s="93"/>
    </row>
    <row r="16" spans="1:13" x14ac:dyDescent="0.25">
      <c r="A16" s="22" t="s">
        <v>272</v>
      </c>
      <c r="B16" s="27">
        <f>National!J19</f>
        <v>3851581</v>
      </c>
      <c r="C16" s="27"/>
      <c r="D16" s="27">
        <f>National!K19</f>
        <v>168842</v>
      </c>
      <c r="E16" s="92"/>
      <c r="F16" s="31">
        <f>D16/B16</f>
        <v>4.3837063273497297E-2</v>
      </c>
      <c r="G16" s="93"/>
      <c r="H16" s="28">
        <f>TRUNC(F16,4)</f>
        <v>4.3799999999999999E-2</v>
      </c>
      <c r="I16" s="93"/>
      <c r="J16" s="29">
        <f>H16*100</f>
        <v>4.38</v>
      </c>
      <c r="K16" s="29"/>
      <c r="L16" s="63">
        <f>ROUND(J16,1)</f>
        <v>4.4000000000000004</v>
      </c>
      <c r="M16" s="93"/>
    </row>
    <row r="17" spans="1:16" x14ac:dyDescent="0.25">
      <c r="A17" s="22" t="s">
        <v>273</v>
      </c>
      <c r="B17" s="92"/>
      <c r="C17" s="92"/>
      <c r="D17" s="92"/>
      <c r="E17" s="92"/>
      <c r="F17" s="93"/>
      <c r="G17" s="93"/>
      <c r="H17" s="28">
        <f>TRUNC(H16*1.2,4)</f>
        <v>5.2499999999999998E-2</v>
      </c>
      <c r="I17" s="30"/>
      <c r="J17" s="29">
        <f>H17*100</f>
        <v>5.25</v>
      </c>
      <c r="K17" s="30"/>
      <c r="L17" s="63">
        <f>ROUND(J17,1)</f>
        <v>5.3</v>
      </c>
      <c r="M17" s="93"/>
    </row>
    <row r="18" spans="1:16" x14ac:dyDescent="0.25">
      <c r="A18" s="22"/>
      <c r="B18" s="92"/>
      <c r="C18" s="92"/>
      <c r="D18" s="92"/>
      <c r="E18" s="92"/>
      <c r="F18" s="93"/>
      <c r="G18" s="93"/>
      <c r="H18" s="30"/>
      <c r="I18" s="30"/>
      <c r="J18" s="30"/>
      <c r="K18" s="30"/>
      <c r="L18" s="64"/>
      <c r="M18" s="93"/>
    </row>
    <row r="19" spans="1:16" x14ac:dyDescent="0.25">
      <c r="B19" s="33"/>
      <c r="C19" s="33"/>
      <c r="E19" s="33"/>
      <c r="F19" s="33"/>
      <c r="G19" s="33"/>
      <c r="H19" s="33"/>
      <c r="I19" s="33"/>
      <c r="J19" s="33"/>
      <c r="K19" s="33"/>
      <c r="L19" s="33"/>
    </row>
    <row r="20" spans="1:16" x14ac:dyDescent="0.25">
      <c r="A20" s="20" t="s">
        <v>374</v>
      </c>
      <c r="J20" s="62"/>
      <c r="L20" s="35"/>
    </row>
    <row r="21" spans="1:16" x14ac:dyDescent="0.25">
      <c r="A21" s="33" t="s">
        <v>74</v>
      </c>
      <c r="B21" s="27">
        <f>VLOOKUP($A21,'Step 2'!$A$3:$H$203,8,FALSE)</f>
        <v>473282</v>
      </c>
      <c r="C21" s="27"/>
      <c r="D21" s="27">
        <f>VLOOKUP($A21,'Step 4'!$A$3:$H$203,8,FALSE)</f>
        <v>31339</v>
      </c>
      <c r="F21" s="31">
        <f t="shared" ref="F21:F59" si="0">D21/B21</f>
        <v>6.6216336137862833E-2</v>
      </c>
      <c r="H21" s="34">
        <f t="shared" ref="H21:H59" si="1">TRUNC(F21,4)</f>
        <v>6.6199999999999995E-2</v>
      </c>
      <c r="J21" s="62">
        <f t="shared" ref="J21:J59" si="2">H21*100</f>
        <v>6.6199999999999992</v>
      </c>
      <c r="L21" s="35">
        <f t="shared" ref="L21:L59" si="3">ROUND(J21,1)</f>
        <v>6.6</v>
      </c>
      <c r="N21" s="14"/>
      <c r="P21" s="14"/>
    </row>
    <row r="22" spans="1:16" x14ac:dyDescent="0.25">
      <c r="A22" s="33" t="s">
        <v>87</v>
      </c>
      <c r="B22" s="27">
        <f>VLOOKUP($A22,'Step 2'!$A$3:$H$203,8,FALSE)</f>
        <v>2054888</v>
      </c>
      <c r="C22" s="27"/>
      <c r="D22" s="27">
        <f>VLOOKUP($A22,'Step 4'!$A$3:$H$203,8,FALSE)</f>
        <v>114563</v>
      </c>
      <c r="F22" s="31">
        <f t="shared" si="0"/>
        <v>5.5751457013715588E-2</v>
      </c>
      <c r="H22" s="34">
        <f t="shared" si="1"/>
        <v>5.57E-2</v>
      </c>
      <c r="J22" s="62">
        <f t="shared" si="2"/>
        <v>5.57</v>
      </c>
      <c r="L22" s="35">
        <f t="shared" si="3"/>
        <v>5.6</v>
      </c>
      <c r="N22" s="14"/>
      <c r="P22" s="14"/>
    </row>
    <row r="23" spans="1:16" x14ac:dyDescent="0.25">
      <c r="A23" s="33" t="s">
        <v>91</v>
      </c>
      <c r="B23" s="27">
        <f>VLOOKUP($A23,'Step 2'!$A$3:$H$203,8,FALSE)</f>
        <v>827891</v>
      </c>
      <c r="C23" s="27"/>
      <c r="D23" s="27">
        <f>VLOOKUP($A23,'Step 4'!$A$3:$H$203,8,FALSE)</f>
        <v>51532</v>
      </c>
      <c r="F23" s="31">
        <f t="shared" si="0"/>
        <v>6.2244909052037042E-2</v>
      </c>
      <c r="H23" s="34">
        <f t="shared" si="1"/>
        <v>6.2199999999999998E-2</v>
      </c>
      <c r="J23" s="62">
        <f t="shared" si="2"/>
        <v>6.22</v>
      </c>
      <c r="L23" s="35">
        <f t="shared" si="3"/>
        <v>6.2</v>
      </c>
      <c r="N23" s="14"/>
      <c r="P23" s="14"/>
    </row>
    <row r="24" spans="1:16" x14ac:dyDescent="0.25">
      <c r="A24" s="33" t="s">
        <v>92</v>
      </c>
      <c r="B24" s="27">
        <f>VLOOKUP($A24,'Step 2'!$A$3:$H$203,8,FALSE)</f>
        <v>867337</v>
      </c>
      <c r="C24" s="27"/>
      <c r="D24" s="27">
        <f>VLOOKUP($A24,'Step 4'!$A$3:$H$203,8,FALSE)</f>
        <v>44365</v>
      </c>
      <c r="F24" s="31">
        <f t="shared" si="0"/>
        <v>5.1150821422353714E-2</v>
      </c>
      <c r="H24" s="34">
        <f t="shared" si="1"/>
        <v>5.11E-2</v>
      </c>
      <c r="J24" s="62">
        <f t="shared" si="2"/>
        <v>5.1100000000000003</v>
      </c>
      <c r="L24" s="35">
        <f t="shared" si="3"/>
        <v>5.0999999999999996</v>
      </c>
      <c r="N24" s="14"/>
      <c r="P24" s="14"/>
    </row>
    <row r="25" spans="1:16" x14ac:dyDescent="0.25">
      <c r="A25" s="33" t="s">
        <v>93</v>
      </c>
      <c r="B25" s="27">
        <f>VLOOKUP($A25,'Step 2'!$A$3:$H$203,8,FALSE)</f>
        <v>1332837</v>
      </c>
      <c r="C25" s="27"/>
      <c r="D25" s="27">
        <f>VLOOKUP($A25,'Step 4'!$A$3:$H$203,8,FALSE)</f>
        <v>80189</v>
      </c>
      <c r="F25" s="31">
        <f t="shared" si="0"/>
        <v>6.0164146103386988E-2</v>
      </c>
      <c r="H25" s="34">
        <f t="shared" si="1"/>
        <v>6.0100000000000001E-2</v>
      </c>
      <c r="J25" s="62">
        <f t="shared" si="2"/>
        <v>6.01</v>
      </c>
      <c r="L25" s="35">
        <f t="shared" si="3"/>
        <v>6</v>
      </c>
      <c r="N25" s="14"/>
      <c r="P25" s="123"/>
    </row>
    <row r="26" spans="1:16" x14ac:dyDescent="0.25">
      <c r="A26" s="33" t="s">
        <v>95</v>
      </c>
      <c r="B26" s="27">
        <f>VLOOKUP($A26,'Step 2'!$A$3:$H$203,8,FALSE)</f>
        <v>857928</v>
      </c>
      <c r="C26" s="27"/>
      <c r="D26" s="27">
        <f>VLOOKUP($A26,'Step 4'!$A$3:$H$203,8,FALSE)</f>
        <v>47893</v>
      </c>
      <c r="F26" s="31">
        <f t="shared" si="0"/>
        <v>5.5824031853488873E-2</v>
      </c>
      <c r="H26" s="34">
        <f t="shared" si="1"/>
        <v>5.5800000000000002E-2</v>
      </c>
      <c r="J26" s="62">
        <f t="shared" si="2"/>
        <v>5.58</v>
      </c>
      <c r="L26" s="35">
        <f t="shared" si="3"/>
        <v>5.6</v>
      </c>
      <c r="N26" s="14"/>
    </row>
    <row r="27" spans="1:16" x14ac:dyDescent="0.25">
      <c r="A27" s="33" t="s">
        <v>96</v>
      </c>
      <c r="B27" s="27">
        <f>VLOOKUP($A27,'Step 2'!$A$3:$H$203,8,FALSE)</f>
        <v>542421</v>
      </c>
      <c r="C27" s="27"/>
      <c r="D27" s="27">
        <f>VLOOKUP($A27,'Step 4'!$A$3:$H$203,8,FALSE)</f>
        <v>29241</v>
      </c>
      <c r="F27" s="31">
        <f t="shared" si="0"/>
        <v>5.3908311072027079E-2</v>
      </c>
      <c r="H27" s="34">
        <f t="shared" si="1"/>
        <v>5.3900000000000003E-2</v>
      </c>
      <c r="J27" s="62">
        <f t="shared" si="2"/>
        <v>5.3900000000000006</v>
      </c>
      <c r="L27" s="35">
        <f t="shared" si="3"/>
        <v>5.4</v>
      </c>
      <c r="N27" s="14"/>
    </row>
    <row r="28" spans="1:16" x14ac:dyDescent="0.25">
      <c r="A28" s="33" t="s">
        <v>46</v>
      </c>
      <c r="B28" s="27">
        <f>VLOOKUP($A28,'Step 2'!$A$3:$H$203,8,FALSE)</f>
        <v>865072</v>
      </c>
      <c r="C28" s="27"/>
      <c r="D28" s="27">
        <f>VLOOKUP($A28,'Step 4'!$A$3:$H$203,8,FALSE)</f>
        <v>46125</v>
      </c>
      <c r="F28" s="31">
        <f t="shared" si="0"/>
        <v>5.3319261286921785E-2</v>
      </c>
      <c r="H28" s="34">
        <f t="shared" si="1"/>
        <v>5.33E-2</v>
      </c>
      <c r="J28" s="62">
        <f t="shared" si="2"/>
        <v>5.33</v>
      </c>
      <c r="L28" s="35">
        <f t="shared" si="3"/>
        <v>5.3</v>
      </c>
      <c r="N28" s="14"/>
    </row>
    <row r="29" spans="1:16" x14ac:dyDescent="0.25">
      <c r="A29" s="33" t="s">
        <v>49</v>
      </c>
      <c r="B29" s="27">
        <f>VLOOKUP($A29,'Step 2'!$A$3:$H$203,8,FALSE)</f>
        <v>551661</v>
      </c>
      <c r="C29" s="27"/>
      <c r="D29" s="27">
        <f>VLOOKUP($A29,'Step 4'!$A$3:$H$203,8,FALSE)</f>
        <v>32421</v>
      </c>
      <c r="F29" s="31">
        <f t="shared" si="0"/>
        <v>5.8769787967610544E-2</v>
      </c>
      <c r="H29" s="34">
        <f t="shared" si="1"/>
        <v>5.8700000000000002E-2</v>
      </c>
      <c r="J29" s="62">
        <f t="shared" si="2"/>
        <v>5.87</v>
      </c>
      <c r="L29" s="35">
        <f t="shared" si="3"/>
        <v>5.9</v>
      </c>
      <c r="N29" s="14"/>
    </row>
    <row r="30" spans="1:16" x14ac:dyDescent="0.25">
      <c r="A30" s="33" t="s">
        <v>67</v>
      </c>
      <c r="B30" s="27">
        <f>VLOOKUP($A30,'Step 2'!$A$3:$H$203,8,FALSE)</f>
        <v>458140</v>
      </c>
      <c r="C30" s="27"/>
      <c r="D30" s="27">
        <f>VLOOKUP($A30,'Step 4'!$A$3:$H$203,8,FALSE)</f>
        <v>25916</v>
      </c>
      <c r="F30" s="31">
        <f t="shared" si="0"/>
        <v>5.6567861352425024E-2</v>
      </c>
      <c r="H30" s="34">
        <f t="shared" si="1"/>
        <v>5.6500000000000002E-2</v>
      </c>
      <c r="J30" s="62">
        <f t="shared" si="2"/>
        <v>5.65</v>
      </c>
      <c r="L30" s="35">
        <f t="shared" si="3"/>
        <v>5.7</v>
      </c>
      <c r="N30" s="14"/>
    </row>
    <row r="31" spans="1:16" x14ac:dyDescent="0.25">
      <c r="A31" s="33" t="s">
        <v>115</v>
      </c>
      <c r="B31" s="27">
        <f>VLOOKUP($A31,'Step 2'!$A$3:$H$203,8,FALSE)</f>
        <v>10741190</v>
      </c>
      <c r="C31" s="27"/>
      <c r="D31" s="27">
        <f>VLOOKUP($A31,'Step 4'!$A$3:$H$203,8,FALSE)</f>
        <v>549008</v>
      </c>
      <c r="F31" s="31">
        <f t="shared" si="0"/>
        <v>5.1112400022716289E-2</v>
      </c>
      <c r="H31" s="34">
        <f t="shared" si="1"/>
        <v>5.11E-2</v>
      </c>
      <c r="J31" s="62">
        <f t="shared" si="2"/>
        <v>5.1100000000000003</v>
      </c>
      <c r="L31" s="35">
        <f t="shared" si="3"/>
        <v>5.0999999999999996</v>
      </c>
      <c r="N31" s="14"/>
    </row>
    <row r="32" spans="1:16" x14ac:dyDescent="0.25">
      <c r="A32" s="33" t="s">
        <v>47</v>
      </c>
      <c r="B32" s="27">
        <f>VLOOKUP($A32,'Step 2'!$A$3:$H$203,8,FALSE)</f>
        <v>415161</v>
      </c>
      <c r="C32" s="27"/>
      <c r="D32" s="27">
        <f>VLOOKUP($A32,'Step 4'!$A$3:$H$203,8,FALSE)</f>
        <v>22932</v>
      </c>
      <c r="F32" s="31">
        <f t="shared" si="0"/>
        <v>5.5236402263218368E-2</v>
      </c>
      <c r="H32" s="34">
        <f t="shared" si="1"/>
        <v>5.5199999999999999E-2</v>
      </c>
      <c r="J32" s="62">
        <f t="shared" si="2"/>
        <v>5.52</v>
      </c>
      <c r="L32" s="35">
        <f t="shared" si="3"/>
        <v>5.5</v>
      </c>
      <c r="N32" s="14"/>
    </row>
    <row r="33" spans="1:14" x14ac:dyDescent="0.25">
      <c r="A33" s="33" t="s">
        <v>41</v>
      </c>
      <c r="B33" s="27">
        <f>VLOOKUP($A33,'Step 2'!$A$3:$H$203,8,FALSE)</f>
        <v>477739</v>
      </c>
      <c r="C33" s="27"/>
      <c r="D33" s="27">
        <f>VLOOKUP($A33,'Step 4'!$A$3:$H$203,8,FALSE)</f>
        <v>28486</v>
      </c>
      <c r="F33" s="31">
        <f t="shared" si="0"/>
        <v>5.9626699934483052E-2</v>
      </c>
      <c r="H33" s="34">
        <f t="shared" si="1"/>
        <v>5.96E-2</v>
      </c>
      <c r="J33" s="62">
        <f t="shared" si="2"/>
        <v>5.96</v>
      </c>
      <c r="L33" s="35">
        <f t="shared" si="3"/>
        <v>6</v>
      </c>
      <c r="N33" s="14"/>
    </row>
    <row r="34" spans="1:14" x14ac:dyDescent="0.25">
      <c r="A34" s="33" t="s">
        <v>43</v>
      </c>
      <c r="B34" s="27">
        <f>VLOOKUP($A34,'Step 2'!$A$3:$H$203,8,FALSE)</f>
        <v>557073</v>
      </c>
      <c r="C34" s="27"/>
      <c r="D34" s="27">
        <f>VLOOKUP($A34,'Step 4'!$A$3:$H$203,8,FALSE)</f>
        <v>32397</v>
      </c>
      <c r="F34" s="31">
        <f t="shared" si="0"/>
        <v>5.8155753375230892E-2</v>
      </c>
      <c r="H34" s="34">
        <f t="shared" si="1"/>
        <v>5.8099999999999999E-2</v>
      </c>
      <c r="J34" s="62">
        <f t="shared" si="2"/>
        <v>5.81</v>
      </c>
      <c r="L34" s="35">
        <f t="shared" si="3"/>
        <v>5.8</v>
      </c>
      <c r="N34" s="14"/>
    </row>
    <row r="35" spans="1:14" x14ac:dyDescent="0.25">
      <c r="A35" s="33" t="s">
        <v>118</v>
      </c>
      <c r="B35" s="27">
        <f>VLOOKUP($A35,'Step 2'!$A$3:$H$203,8,FALSE)</f>
        <v>711929</v>
      </c>
      <c r="C35" s="27"/>
      <c r="D35" s="27">
        <f>VLOOKUP($A35,'Step 4'!$A$3:$H$203,8,FALSE)</f>
        <v>34444</v>
      </c>
      <c r="F35" s="31">
        <f t="shared" si="0"/>
        <v>4.8381229027051852E-2</v>
      </c>
      <c r="H35" s="34">
        <f t="shared" si="1"/>
        <v>4.8300000000000003E-2</v>
      </c>
      <c r="J35" s="62">
        <f t="shared" si="2"/>
        <v>4.83</v>
      </c>
      <c r="L35" s="35">
        <f t="shared" si="3"/>
        <v>4.8</v>
      </c>
      <c r="N35" s="14"/>
    </row>
    <row r="36" spans="1:14" x14ac:dyDescent="0.25">
      <c r="A36" s="33" t="s">
        <v>42</v>
      </c>
      <c r="B36" s="27">
        <f>VLOOKUP($A36,'Step 2'!$A$3:$H$203,8,FALSE)</f>
        <v>56010</v>
      </c>
      <c r="C36" s="27"/>
      <c r="D36" s="27">
        <f>VLOOKUP($A36,'Step 4'!$A$3:$H$203,8,FALSE)</f>
        <v>4204</v>
      </c>
      <c r="F36" s="31">
        <f t="shared" si="0"/>
        <v>7.5058025352615604E-2</v>
      </c>
      <c r="H36" s="34">
        <f t="shared" si="1"/>
        <v>7.4999999999999997E-2</v>
      </c>
      <c r="J36" s="62">
        <f t="shared" si="2"/>
        <v>7.5</v>
      </c>
      <c r="L36" s="35">
        <f t="shared" si="3"/>
        <v>7.5</v>
      </c>
      <c r="N36" s="14"/>
    </row>
    <row r="37" spans="1:14" x14ac:dyDescent="0.25">
      <c r="A37" s="33" t="s">
        <v>45</v>
      </c>
      <c r="B37" s="27">
        <f>VLOOKUP($A37,'Step 2'!$A$3:$H$203,8,FALSE)</f>
        <v>676169</v>
      </c>
      <c r="C37" s="27"/>
      <c r="D37" s="27">
        <f>VLOOKUP($A37,'Step 4'!$A$3:$H$203,8,FALSE)</f>
        <v>38358</v>
      </c>
      <c r="F37" s="31">
        <f t="shared" si="0"/>
        <v>5.6728421444934625E-2</v>
      </c>
      <c r="H37" s="34">
        <f t="shared" si="1"/>
        <v>5.67E-2</v>
      </c>
      <c r="J37" s="62">
        <f t="shared" si="2"/>
        <v>5.67</v>
      </c>
      <c r="L37" s="35">
        <f t="shared" si="3"/>
        <v>5.7</v>
      </c>
      <c r="N37" s="14"/>
    </row>
    <row r="38" spans="1:14" x14ac:dyDescent="0.25">
      <c r="A38" s="33" t="s">
        <v>38</v>
      </c>
      <c r="B38" s="27">
        <f>VLOOKUP($A38,'Step 2'!$A$3:$H$203,8,FALSE)</f>
        <v>1090864</v>
      </c>
      <c r="C38" s="27"/>
      <c r="D38" s="27">
        <f>VLOOKUP($A38,'Step 4'!$A$3:$H$203,8,FALSE)</f>
        <v>70733</v>
      </c>
      <c r="F38" s="31">
        <f t="shared" si="0"/>
        <v>6.484126343888881E-2</v>
      </c>
      <c r="H38" s="34">
        <f t="shared" si="1"/>
        <v>6.4799999999999996E-2</v>
      </c>
      <c r="J38" s="62">
        <f t="shared" si="2"/>
        <v>6.4799999999999995</v>
      </c>
      <c r="L38" s="35">
        <f t="shared" si="3"/>
        <v>6.5</v>
      </c>
      <c r="N38" s="14"/>
    </row>
    <row r="39" spans="1:14" x14ac:dyDescent="0.25">
      <c r="A39" s="33" t="s">
        <v>40</v>
      </c>
      <c r="B39" s="27">
        <f>VLOOKUP($A39,'Step 2'!$A$3:$H$203,8,FALSE)</f>
        <v>281231</v>
      </c>
      <c r="C39" s="27"/>
      <c r="D39" s="27">
        <f>VLOOKUP($A39,'Step 4'!$A$3:$H$203,8,FALSE)</f>
        <v>18780</v>
      </c>
      <c r="F39" s="31">
        <f t="shared" si="0"/>
        <v>6.6777844547720552E-2</v>
      </c>
      <c r="H39" s="34">
        <f t="shared" si="1"/>
        <v>6.6699999999999995E-2</v>
      </c>
      <c r="J39" s="62">
        <f t="shared" si="2"/>
        <v>6.67</v>
      </c>
      <c r="L39" s="35">
        <f t="shared" si="3"/>
        <v>6.7</v>
      </c>
      <c r="N39" s="14"/>
    </row>
    <row r="40" spans="1:14" x14ac:dyDescent="0.25">
      <c r="A40" s="33" t="s">
        <v>48</v>
      </c>
      <c r="B40" s="27">
        <f>VLOOKUP($A40,'Step 2'!$A$3:$H$203,8,FALSE)</f>
        <v>785694</v>
      </c>
      <c r="C40" s="27"/>
      <c r="D40" s="27">
        <f>VLOOKUP($A40,'Step 4'!$A$3:$H$203,8,FALSE)</f>
        <v>43535</v>
      </c>
      <c r="F40" s="31">
        <f t="shared" si="0"/>
        <v>5.5409612393629071E-2</v>
      </c>
      <c r="H40" s="34">
        <f t="shared" si="1"/>
        <v>5.5399999999999998E-2</v>
      </c>
      <c r="J40" s="62">
        <f t="shared" si="2"/>
        <v>5.54</v>
      </c>
      <c r="L40" s="35">
        <f t="shared" si="3"/>
        <v>5.5</v>
      </c>
      <c r="N40" s="14"/>
    </row>
    <row r="41" spans="1:14" x14ac:dyDescent="0.25">
      <c r="A41" s="33" t="s">
        <v>149</v>
      </c>
      <c r="B41" s="27">
        <f>VLOOKUP($A41,'Step 2'!$A$3:$H$203,8,FALSE)</f>
        <v>8729617</v>
      </c>
      <c r="C41" s="27"/>
      <c r="D41" s="27">
        <f>VLOOKUP($A41,'Step 4'!$A$3:$H$203,8,FALSE)</f>
        <v>428751</v>
      </c>
      <c r="F41" s="31">
        <f t="shared" si="0"/>
        <v>4.9114525872097255E-2</v>
      </c>
      <c r="H41" s="34">
        <f t="shared" si="1"/>
        <v>4.9099999999999998E-2</v>
      </c>
      <c r="J41" s="62">
        <f t="shared" si="2"/>
        <v>4.91</v>
      </c>
      <c r="L41" s="35">
        <f t="shared" si="3"/>
        <v>4.9000000000000004</v>
      </c>
      <c r="N41" s="14"/>
    </row>
    <row r="42" spans="1:14" x14ac:dyDescent="0.25">
      <c r="A42" s="33" t="s">
        <v>44</v>
      </c>
      <c r="B42" s="27">
        <f>VLOOKUP($A42,'Step 2'!$A$3:$H$203,8,FALSE)</f>
        <v>541551</v>
      </c>
      <c r="C42" s="27"/>
      <c r="D42" s="27">
        <f>VLOOKUP($A42,'Step 4'!$A$3:$H$203,8,FALSE)</f>
        <v>31426</v>
      </c>
      <c r="F42" s="31">
        <f t="shared" si="0"/>
        <v>5.8029622325505813E-2</v>
      </c>
      <c r="H42" s="34">
        <f t="shared" si="1"/>
        <v>5.8000000000000003E-2</v>
      </c>
      <c r="J42" s="62">
        <f t="shared" si="2"/>
        <v>5.8000000000000007</v>
      </c>
      <c r="L42" s="35">
        <f t="shared" si="3"/>
        <v>5.8</v>
      </c>
      <c r="N42" s="14"/>
    </row>
    <row r="43" spans="1:14" x14ac:dyDescent="0.25">
      <c r="A43" s="33" t="s">
        <v>165</v>
      </c>
      <c r="B43" s="27">
        <f>VLOOKUP($A43,'Step 2'!$A$3:$H$203,8,FALSE)</f>
        <v>2420545</v>
      </c>
      <c r="C43" s="27"/>
      <c r="D43" s="27">
        <f>VLOOKUP($A43,'Step 4'!$A$3:$H$203,8,FALSE)</f>
        <v>147642</v>
      </c>
      <c r="F43" s="31">
        <f t="shared" si="0"/>
        <v>6.0995354352015765E-2</v>
      </c>
      <c r="H43" s="34">
        <f t="shared" si="1"/>
        <v>6.0900000000000003E-2</v>
      </c>
      <c r="J43" s="62">
        <f t="shared" si="2"/>
        <v>6.09</v>
      </c>
      <c r="L43" s="35">
        <f t="shared" si="3"/>
        <v>6.1</v>
      </c>
      <c r="N43" s="14"/>
    </row>
    <row r="44" spans="1:14" x14ac:dyDescent="0.25">
      <c r="A44" s="33" t="s">
        <v>170</v>
      </c>
      <c r="B44" s="27">
        <f>VLOOKUP($A44,'Step 2'!$A$3:$H$203,8,FALSE)</f>
        <v>2439760</v>
      </c>
      <c r="C44" s="27"/>
      <c r="D44" s="27">
        <f>VLOOKUP($A44,'Step 4'!$A$3:$H$203,8,FALSE)</f>
        <v>122851</v>
      </c>
      <c r="F44" s="31">
        <f t="shared" si="0"/>
        <v>5.0353723317047579E-2</v>
      </c>
      <c r="H44" s="34">
        <f t="shared" si="1"/>
        <v>5.0299999999999997E-2</v>
      </c>
      <c r="J44" s="62">
        <f t="shared" si="2"/>
        <v>5.0299999999999994</v>
      </c>
      <c r="L44" s="35">
        <f t="shared" si="3"/>
        <v>5</v>
      </c>
      <c r="N44" s="14"/>
    </row>
    <row r="45" spans="1:14" x14ac:dyDescent="0.25">
      <c r="A45" s="33" t="s">
        <v>172</v>
      </c>
      <c r="B45" s="27">
        <f>VLOOKUP($A45,'Step 2'!$A$3:$H$203,8,FALSE)</f>
        <v>5306051</v>
      </c>
      <c r="C45" s="27"/>
      <c r="D45" s="27">
        <f>VLOOKUP($A45,'Step 4'!$A$3:$H$203,8,FALSE)</f>
        <v>247311</v>
      </c>
      <c r="F45" s="31">
        <f t="shared" si="0"/>
        <v>4.660923914979332E-2</v>
      </c>
      <c r="H45" s="34">
        <f t="shared" si="1"/>
        <v>4.6600000000000003E-2</v>
      </c>
      <c r="J45" s="62">
        <f t="shared" si="2"/>
        <v>4.66</v>
      </c>
      <c r="L45" s="35">
        <f t="shared" si="3"/>
        <v>4.7</v>
      </c>
      <c r="N45" s="14"/>
    </row>
    <row r="46" spans="1:14" x14ac:dyDescent="0.25">
      <c r="A46" s="33" t="s">
        <v>51</v>
      </c>
      <c r="B46" s="27">
        <f>VLOOKUP($A46,'Step 2'!$A$3:$H$203,8,FALSE)</f>
        <v>426416</v>
      </c>
      <c r="C46" s="27"/>
      <c r="D46" s="27">
        <f>VLOOKUP($A46,'Step 4'!$A$3:$H$203,8,FALSE)</f>
        <v>24923</v>
      </c>
      <c r="F46" s="31">
        <f t="shared" si="0"/>
        <v>5.8447619226295447E-2</v>
      </c>
      <c r="H46" s="34">
        <f t="shared" si="1"/>
        <v>5.8400000000000001E-2</v>
      </c>
      <c r="J46" s="62">
        <f t="shared" si="2"/>
        <v>5.84</v>
      </c>
      <c r="L46" s="35">
        <f t="shared" si="3"/>
        <v>5.8</v>
      </c>
      <c r="N46" s="14"/>
    </row>
    <row r="47" spans="1:14" x14ac:dyDescent="0.25">
      <c r="A47" s="47" t="s">
        <v>37</v>
      </c>
      <c r="B47" s="27">
        <f>VLOOKUP($A47,'Step 2'!$A$3:$H$203,8,FALSE)</f>
        <v>1277274</v>
      </c>
      <c r="C47" s="27"/>
      <c r="D47" s="27">
        <f>VLOOKUP($A47,'Step 4'!$A$3:$H$203,8,FALSE)</f>
        <v>83067</v>
      </c>
      <c r="F47" s="31">
        <f t="shared" si="0"/>
        <v>6.5034597118550919E-2</v>
      </c>
      <c r="H47" s="34">
        <f t="shared" si="1"/>
        <v>6.5000000000000002E-2</v>
      </c>
      <c r="J47" s="62">
        <f t="shared" si="2"/>
        <v>6.5</v>
      </c>
      <c r="L47" s="35">
        <f t="shared" si="3"/>
        <v>6.5</v>
      </c>
      <c r="N47" s="14"/>
    </row>
    <row r="48" spans="1:14" x14ac:dyDescent="0.25">
      <c r="A48" s="33" t="s">
        <v>179</v>
      </c>
      <c r="B48" s="27">
        <f>VLOOKUP($A48,'Step 2'!$A$3:$H$203,8,FALSE)</f>
        <v>674916</v>
      </c>
      <c r="C48" s="27"/>
      <c r="D48" s="27">
        <f>VLOOKUP($A48,'Step 4'!$A$3:$H$203,8,FALSE)</f>
        <v>34166</v>
      </c>
      <c r="F48" s="31">
        <f t="shared" si="0"/>
        <v>5.0622595997131495E-2</v>
      </c>
      <c r="H48" s="34">
        <f t="shared" si="1"/>
        <v>5.0599999999999999E-2</v>
      </c>
      <c r="J48" s="62">
        <f t="shared" si="2"/>
        <v>5.0599999999999996</v>
      </c>
      <c r="L48" s="35">
        <f t="shared" si="3"/>
        <v>5.0999999999999996</v>
      </c>
      <c r="N48" s="14"/>
    </row>
    <row r="49" spans="1:14" x14ac:dyDescent="0.25">
      <c r="A49" s="33" t="s">
        <v>50</v>
      </c>
      <c r="B49" s="27">
        <f>VLOOKUP($A49,'Step 2'!$A$3:$H$203,8,FALSE)</f>
        <v>355333</v>
      </c>
      <c r="C49" s="27"/>
      <c r="D49" s="27">
        <f>VLOOKUP($A49,'Step 4'!$A$3:$H$203,8,FALSE)</f>
        <v>19710</v>
      </c>
      <c r="F49" s="31">
        <f t="shared" si="0"/>
        <v>5.5469095186768465E-2</v>
      </c>
      <c r="H49" s="34">
        <f t="shared" si="1"/>
        <v>5.5399999999999998E-2</v>
      </c>
      <c r="J49" s="62">
        <f t="shared" si="2"/>
        <v>5.54</v>
      </c>
      <c r="L49" s="35">
        <f t="shared" si="3"/>
        <v>5.5</v>
      </c>
      <c r="N49" s="14"/>
    </row>
    <row r="50" spans="1:14" x14ac:dyDescent="0.25">
      <c r="A50" s="33" t="s">
        <v>204</v>
      </c>
      <c r="B50" s="27">
        <f>VLOOKUP($A50,'Step 2'!$A$3:$H$203,8,FALSE)</f>
        <v>198990</v>
      </c>
      <c r="C50" s="27"/>
      <c r="D50" s="27">
        <f>VLOOKUP($A50,'Step 4'!$A$3:$H$203,8,FALSE)</f>
        <v>11830</v>
      </c>
      <c r="F50" s="31">
        <f t="shared" si="0"/>
        <v>5.9450223629328107E-2</v>
      </c>
      <c r="H50" s="34">
        <f t="shared" si="1"/>
        <v>5.9400000000000001E-2</v>
      </c>
      <c r="J50" s="62">
        <f t="shared" si="2"/>
        <v>5.94</v>
      </c>
      <c r="L50" s="35">
        <f t="shared" si="3"/>
        <v>5.9</v>
      </c>
      <c r="N50" s="14"/>
    </row>
    <row r="51" spans="1:14" s="80" customFormat="1" x14ac:dyDescent="0.25">
      <c r="A51" s="33" t="s">
        <v>205</v>
      </c>
      <c r="B51" s="27">
        <f>VLOOKUP($A51,'Step 2'!$A$3:$H$203,8,FALSE)</f>
        <v>385682</v>
      </c>
      <c r="C51" s="27"/>
      <c r="D51" s="27">
        <f>VLOOKUP($A51,'Step 4'!$A$3:$H$203,8,FALSE)</f>
        <v>17716</v>
      </c>
      <c r="F51" s="31">
        <f t="shared" si="0"/>
        <v>4.5934215234312202E-2</v>
      </c>
      <c r="H51" s="34">
        <f t="shared" si="1"/>
        <v>4.5900000000000003E-2</v>
      </c>
      <c r="J51" s="62">
        <f t="shared" si="2"/>
        <v>4.5900000000000007</v>
      </c>
      <c r="L51" s="35">
        <f t="shared" si="3"/>
        <v>4.5999999999999996</v>
      </c>
      <c r="N51" s="14"/>
    </row>
    <row r="52" spans="1:14" s="80" customFormat="1" x14ac:dyDescent="0.25">
      <c r="A52" s="33" t="s">
        <v>39</v>
      </c>
      <c r="B52" s="27">
        <f>VLOOKUP($A52,'Step 2'!$A$3:$H$203,8,FALSE)</f>
        <v>1042897</v>
      </c>
      <c r="C52" s="27"/>
      <c r="D52" s="27">
        <f>VLOOKUP($A52,'Step 4'!$A$3:$H$203,8,FALSE)</f>
        <v>69500</v>
      </c>
      <c r="F52" s="31">
        <f t="shared" si="0"/>
        <v>6.664128864116016E-2</v>
      </c>
      <c r="H52" s="34">
        <f t="shared" si="1"/>
        <v>6.6600000000000006E-2</v>
      </c>
      <c r="J52" s="62">
        <f t="shared" si="2"/>
        <v>6.660000000000001</v>
      </c>
      <c r="L52" s="35">
        <f t="shared" si="3"/>
        <v>6.7</v>
      </c>
      <c r="N52" s="14"/>
    </row>
    <row r="53" spans="1:14" s="80" customFormat="1" x14ac:dyDescent="0.25">
      <c r="A53" s="33" t="s">
        <v>210</v>
      </c>
      <c r="B53" s="27">
        <f>VLOOKUP($A53,'Step 2'!$A$3:$H$203,8,FALSE)</f>
        <v>1031796</v>
      </c>
      <c r="C53" s="27"/>
      <c r="D53" s="27">
        <f>VLOOKUP($A53,'Step 4'!$A$3:$H$203,8,FALSE)</f>
        <v>59977</v>
      </c>
      <c r="F53" s="31">
        <f t="shared" si="0"/>
        <v>5.8128738626627742E-2</v>
      </c>
      <c r="H53" s="34">
        <f t="shared" si="1"/>
        <v>5.8099999999999999E-2</v>
      </c>
      <c r="J53" s="62">
        <f t="shared" si="2"/>
        <v>5.81</v>
      </c>
      <c r="L53" s="35">
        <f t="shared" si="3"/>
        <v>5.8</v>
      </c>
      <c r="N53" s="14"/>
    </row>
    <row r="54" spans="1:14" s="80" customFormat="1" x14ac:dyDescent="0.25">
      <c r="A54" s="33" t="s">
        <v>69</v>
      </c>
      <c r="B54" s="27">
        <f>VLOOKUP($A54,'Step 2'!$A$3:$H$203,8,FALSE)</f>
        <v>834458</v>
      </c>
      <c r="C54" s="27"/>
      <c r="D54" s="27">
        <f>VLOOKUP($A54,'Step 4'!$A$3:$H$203,8,FALSE)</f>
        <v>40349</v>
      </c>
      <c r="F54" s="31">
        <f t="shared" si="0"/>
        <v>4.8353542059636316E-2</v>
      </c>
      <c r="H54" s="34">
        <f t="shared" si="1"/>
        <v>4.8300000000000003E-2</v>
      </c>
      <c r="J54" s="62">
        <f t="shared" si="2"/>
        <v>4.83</v>
      </c>
      <c r="L54" s="35">
        <f t="shared" si="3"/>
        <v>4.8</v>
      </c>
      <c r="N54" s="14"/>
    </row>
    <row r="55" spans="1:14" s="80" customFormat="1" x14ac:dyDescent="0.25">
      <c r="A55" s="33" t="s">
        <v>227</v>
      </c>
      <c r="B55" s="27">
        <f>VLOOKUP($A55,'Step 2'!$A$3:$H$203,8,FALSE)</f>
        <v>770975</v>
      </c>
      <c r="C55" s="27"/>
      <c r="D55" s="27">
        <f>VLOOKUP($A55,'Step 4'!$A$3:$H$203,8,FALSE)</f>
        <v>41065</v>
      </c>
      <c r="F55" s="31">
        <f t="shared" si="0"/>
        <v>5.3263724504685625E-2</v>
      </c>
      <c r="H55" s="34">
        <f t="shared" si="1"/>
        <v>5.3199999999999997E-2</v>
      </c>
      <c r="J55" s="62">
        <f t="shared" si="2"/>
        <v>5.3199999999999994</v>
      </c>
      <c r="L55" s="35">
        <f t="shared" si="3"/>
        <v>5.3</v>
      </c>
      <c r="N55" s="14"/>
    </row>
    <row r="56" spans="1:14" s="80" customFormat="1" x14ac:dyDescent="0.25">
      <c r="A56" s="33" t="s">
        <v>232</v>
      </c>
      <c r="B56" s="27">
        <f>VLOOKUP($A56,'Step 2'!$A$3:$H$203,8,FALSE)</f>
        <v>1055455</v>
      </c>
      <c r="C56" s="27"/>
      <c r="D56" s="27">
        <f>VLOOKUP($A56,'Step 4'!$A$3:$H$203,8,FALSE)</f>
        <v>52865</v>
      </c>
      <c r="F56" s="31">
        <f t="shared" si="0"/>
        <v>5.008740306313391E-2</v>
      </c>
      <c r="H56" s="34">
        <f t="shared" si="1"/>
        <v>0.05</v>
      </c>
      <c r="J56" s="62">
        <f t="shared" si="2"/>
        <v>5</v>
      </c>
      <c r="L56" s="35">
        <f t="shared" si="3"/>
        <v>5</v>
      </c>
      <c r="N56" s="14"/>
    </row>
    <row r="57" spans="1:14" s="80" customFormat="1" x14ac:dyDescent="0.25">
      <c r="A57" s="33" t="s">
        <v>377</v>
      </c>
      <c r="B57" s="27">
        <f>VLOOKUP($A57,'Step 2'!$A$3:$H$203,8,FALSE)</f>
        <v>433142</v>
      </c>
      <c r="C57" s="27"/>
      <c r="D57" s="27">
        <f>VLOOKUP($A57,'Step 4'!$A$3:$H$203,8,FALSE)</f>
        <v>24230</v>
      </c>
      <c r="F57" s="31">
        <f t="shared" si="0"/>
        <v>5.5940084314151019E-2</v>
      </c>
      <c r="H57" s="34">
        <f t="shared" si="1"/>
        <v>5.5899999999999998E-2</v>
      </c>
      <c r="J57" s="62">
        <f t="shared" si="2"/>
        <v>5.59</v>
      </c>
      <c r="L57" s="35">
        <f t="shared" si="3"/>
        <v>5.6</v>
      </c>
      <c r="N57" s="14"/>
    </row>
    <row r="58" spans="1:14" s="80" customFormat="1" x14ac:dyDescent="0.25">
      <c r="A58" s="33" t="s">
        <v>378</v>
      </c>
      <c r="B58" s="27">
        <f>VLOOKUP($A58,'Step 2'!$A$3:$H$203,8,FALSE)</f>
        <v>280984</v>
      </c>
      <c r="C58" s="27"/>
      <c r="D58" s="27">
        <f>VLOOKUP($A58,'Step 4'!$A$3:$H$203,8,FALSE)</f>
        <v>12556</v>
      </c>
      <c r="F58" s="31">
        <f t="shared" si="0"/>
        <v>4.4685818409589156E-2</v>
      </c>
      <c r="H58" s="34">
        <f t="shared" si="1"/>
        <v>4.4600000000000001E-2</v>
      </c>
      <c r="J58" s="62">
        <f t="shared" si="2"/>
        <v>4.46</v>
      </c>
      <c r="L58" s="35">
        <f t="shared" si="3"/>
        <v>4.5</v>
      </c>
      <c r="N58" s="14"/>
    </row>
    <row r="59" spans="1:14" s="80" customFormat="1" x14ac:dyDescent="0.25">
      <c r="A59" s="20" t="s">
        <v>248</v>
      </c>
      <c r="B59" s="36">
        <f>SUM(B21:B58)</f>
        <v>52830359</v>
      </c>
      <c r="C59" s="36"/>
      <c r="D59" s="36">
        <f>SUM(D21:D58)</f>
        <v>2816396</v>
      </c>
      <c r="F59" s="31">
        <f t="shared" si="0"/>
        <v>5.3310180988927217E-2</v>
      </c>
      <c r="H59" s="34">
        <f t="shared" si="1"/>
        <v>5.33E-2</v>
      </c>
      <c r="J59" s="62">
        <f t="shared" si="2"/>
        <v>5.33</v>
      </c>
      <c r="L59" s="35">
        <f t="shared" si="3"/>
        <v>5.3</v>
      </c>
      <c r="N59" s="65"/>
    </row>
    <row r="60" spans="1:14" s="80" customFormat="1" x14ac:dyDescent="0.25">
      <c r="A60" s="33"/>
      <c r="C60" s="33"/>
      <c r="D60" s="33"/>
      <c r="J60" s="62"/>
      <c r="L60" s="35"/>
      <c r="N60" s="65"/>
    </row>
    <row r="61" spans="1:14" s="80" customFormat="1" x14ac:dyDescent="0.25">
      <c r="A61" s="33"/>
      <c r="C61" s="33"/>
      <c r="D61" s="33"/>
      <c r="J61" s="62"/>
      <c r="L61" s="35"/>
      <c r="N61" s="65"/>
    </row>
    <row r="62" spans="1:14" s="80" customFormat="1" x14ac:dyDescent="0.25">
      <c r="A62" s="20" t="s">
        <v>249</v>
      </c>
      <c r="B62" s="27"/>
      <c r="C62" s="27"/>
      <c r="D62" s="27"/>
      <c r="F62" s="31"/>
      <c r="H62" s="34"/>
      <c r="J62" s="62"/>
      <c r="L62" s="35"/>
      <c r="N62" s="65"/>
    </row>
    <row r="63" spans="1:14" s="80" customFormat="1" x14ac:dyDescent="0.25">
      <c r="A63" s="33" t="s">
        <v>128</v>
      </c>
      <c r="B63" s="27">
        <f>VLOOKUP($A63,'Step 2'!$A$3:$H$203,8,FALSE)</f>
        <v>472405</v>
      </c>
      <c r="C63" s="27"/>
      <c r="D63" s="27">
        <f>VLOOKUP($A63,'Step 4'!$A$3:$H$203,8,FALSE)</f>
        <v>25679</v>
      </c>
      <c r="F63" s="31">
        <f>D63/B63</f>
        <v>5.4358019072617773E-2</v>
      </c>
      <c r="H63" s="34">
        <f>TRUNC(F63,4)</f>
        <v>5.4300000000000001E-2</v>
      </c>
      <c r="J63" s="62">
        <f>H63*100</f>
        <v>5.43</v>
      </c>
      <c r="L63" s="35">
        <f>ROUND(J63,1)</f>
        <v>5.4</v>
      </c>
      <c r="N63" s="65"/>
    </row>
    <row r="64" spans="1:14" s="80" customFormat="1" x14ac:dyDescent="0.25">
      <c r="A64" s="33" t="s">
        <v>152</v>
      </c>
      <c r="B64" s="27">
        <f>VLOOKUP($A64,'Step 2'!$A$3:$H$203,8,FALSE)</f>
        <v>798563</v>
      </c>
      <c r="C64" s="27"/>
      <c r="D64" s="27">
        <f>VLOOKUP($A64,'Step 4'!$A$3:$H$203,8,FALSE)</f>
        <v>47545</v>
      </c>
      <c r="F64" s="31">
        <f t="shared" ref="F64:F68" si="4">D64/B64</f>
        <v>5.9538195483637486E-2</v>
      </c>
      <c r="H64" s="34">
        <f t="shared" ref="H64:H68" si="5">TRUNC(F64,4)</f>
        <v>5.9499999999999997E-2</v>
      </c>
      <c r="J64" s="62">
        <f t="shared" ref="J64:J68" si="6">H64*100</f>
        <v>5.9499999999999993</v>
      </c>
      <c r="L64" s="35">
        <f t="shared" ref="L64:L68" si="7">ROUND(J64,1)</f>
        <v>6</v>
      </c>
      <c r="N64" s="65"/>
    </row>
    <row r="65" spans="1:14" s="80" customFormat="1" x14ac:dyDescent="0.25">
      <c r="A65" s="33" t="s">
        <v>163</v>
      </c>
      <c r="B65" s="27">
        <f>VLOOKUP($A65,'Step 2'!$A$3:$H$203,8,FALSE)</f>
        <v>293721</v>
      </c>
      <c r="C65" s="27"/>
      <c r="D65" s="27">
        <f>VLOOKUP($A65,'Step 4'!$A$3:$H$203,8,FALSE)</f>
        <v>17175</v>
      </c>
      <c r="F65" s="31">
        <f t="shared" si="4"/>
        <v>5.847385784468935E-2</v>
      </c>
      <c r="H65" s="34">
        <f t="shared" si="5"/>
        <v>5.8400000000000001E-2</v>
      </c>
      <c r="J65" s="62">
        <f t="shared" si="6"/>
        <v>5.84</v>
      </c>
      <c r="L65" s="35">
        <f t="shared" si="7"/>
        <v>5.8</v>
      </c>
      <c r="N65" s="65"/>
    </row>
    <row r="66" spans="1:14" s="80" customFormat="1" x14ac:dyDescent="0.25">
      <c r="A66" s="33" t="s">
        <v>186</v>
      </c>
      <c r="B66" s="27">
        <f>VLOOKUP($A66,'Step 2'!$A$3:$H$203,8,FALSE)</f>
        <v>322249</v>
      </c>
      <c r="C66" s="27"/>
      <c r="D66" s="27">
        <f>VLOOKUP($A66,'Step 4'!$A$3:$H$203,8,FALSE)</f>
        <v>17341</v>
      </c>
      <c r="F66" s="31">
        <f t="shared" si="4"/>
        <v>5.3812424553683645E-2</v>
      </c>
      <c r="H66" s="34">
        <f t="shared" si="5"/>
        <v>5.3800000000000001E-2</v>
      </c>
      <c r="J66" s="62">
        <f t="shared" si="6"/>
        <v>5.38</v>
      </c>
      <c r="L66" s="35">
        <f t="shared" si="7"/>
        <v>5.4</v>
      </c>
      <c r="N66" s="65"/>
    </row>
    <row r="67" spans="1:14" s="80" customFormat="1" x14ac:dyDescent="0.25">
      <c r="A67" s="33" t="s">
        <v>202</v>
      </c>
      <c r="B67" s="27">
        <f>VLOOKUP($A67,'Step 2'!$A$3:$H$203,8,FALSE)</f>
        <v>719645</v>
      </c>
      <c r="C67" s="27"/>
      <c r="D67" s="27">
        <f>VLOOKUP($A67,'Step 4'!$A$3:$H$203,8,FALSE)</f>
        <v>39017</v>
      </c>
      <c r="F67" s="31">
        <f t="shared" si="4"/>
        <v>5.4217009775653274E-2</v>
      </c>
      <c r="H67" s="34">
        <f t="shared" si="5"/>
        <v>5.4199999999999998E-2</v>
      </c>
      <c r="J67" s="62">
        <f t="shared" si="6"/>
        <v>5.42</v>
      </c>
      <c r="L67" s="35">
        <f t="shared" si="7"/>
        <v>5.4</v>
      </c>
      <c r="N67" s="65"/>
    </row>
    <row r="68" spans="1:14" s="80" customFormat="1" x14ac:dyDescent="0.25">
      <c r="A68" s="33" t="s">
        <v>218</v>
      </c>
      <c r="B68" s="27">
        <f>VLOOKUP($A68,'Step 2'!$A$3:$H$203,8,FALSE)</f>
        <v>558543</v>
      </c>
      <c r="C68" s="27"/>
      <c r="D68" s="27">
        <f>VLOOKUP($A68,'Step 4'!$A$3:$H$203,8,FALSE)</f>
        <v>31048</v>
      </c>
      <c r="F68" s="31">
        <f t="shared" si="4"/>
        <v>5.5587483864268282E-2</v>
      </c>
      <c r="H68" s="34">
        <f t="shared" si="5"/>
        <v>5.5500000000000001E-2</v>
      </c>
      <c r="J68" s="62">
        <f t="shared" si="6"/>
        <v>5.55</v>
      </c>
      <c r="L68" s="35">
        <f t="shared" si="7"/>
        <v>5.6</v>
      </c>
      <c r="N68" s="65"/>
    </row>
    <row r="69" spans="1:14" s="80" customFormat="1" x14ac:dyDescent="0.25">
      <c r="A69" s="33" t="s">
        <v>238</v>
      </c>
      <c r="B69" s="27">
        <f>VLOOKUP($A69,'Step 2'!$A$3:$H$203,8,FALSE)</f>
        <v>2291186</v>
      </c>
      <c r="C69" s="27"/>
      <c r="D69" s="27">
        <f>VLOOKUP($A69,'Step 4'!$A$3:$H$203,8,FALSE)</f>
        <v>121226</v>
      </c>
      <c r="F69" s="31">
        <f t="shared" ref="F69" si="8">D69/B69</f>
        <v>5.2909715754198915E-2</v>
      </c>
      <c r="H69" s="34">
        <f t="shared" ref="H69" si="9">TRUNC(F69,4)</f>
        <v>5.2900000000000003E-2</v>
      </c>
      <c r="J69" s="62">
        <f t="shared" ref="J69" si="10">H69*100</f>
        <v>5.29</v>
      </c>
      <c r="L69" s="35">
        <f t="shared" ref="L69" si="11">ROUND(J69,1)</f>
        <v>5.3</v>
      </c>
      <c r="N69" s="65"/>
    </row>
    <row r="70" spans="1:14" s="80" customFormat="1" ht="14.25" x14ac:dyDescent="0.2">
      <c r="A70" s="33"/>
      <c r="B70" s="27"/>
      <c r="C70" s="27"/>
      <c r="D70" s="27"/>
      <c r="F70" s="31"/>
      <c r="H70" s="34"/>
      <c r="J70" s="62"/>
      <c r="L70" s="35"/>
    </row>
    <row r="71" spans="1:14" s="80" customFormat="1" ht="14.25" x14ac:dyDescent="0.2">
      <c r="A71" s="33"/>
      <c r="B71" s="27"/>
      <c r="C71" s="27"/>
      <c r="D71" s="27"/>
      <c r="F71" s="31"/>
      <c r="H71" s="34"/>
      <c r="J71" s="62"/>
      <c r="L71" s="35"/>
    </row>
    <row r="72" spans="1:14" s="80" customFormat="1" x14ac:dyDescent="0.25">
      <c r="A72" s="20" t="s">
        <v>555</v>
      </c>
      <c r="B72" s="27"/>
      <c r="C72" s="27"/>
      <c r="D72" s="27"/>
      <c r="F72" s="31"/>
      <c r="H72" s="34"/>
      <c r="J72" s="62"/>
      <c r="L72" s="35"/>
    </row>
    <row r="73" spans="1:14" s="80" customFormat="1" ht="14.25" x14ac:dyDescent="0.2">
      <c r="A73" s="33" t="s">
        <v>542</v>
      </c>
      <c r="B73" s="27">
        <f>VLOOKUP(A73, 'Reservation calculation'!$A$23:$K$60,10,FALSE)</f>
        <v>55824.042578000001</v>
      </c>
      <c r="C73" s="27"/>
      <c r="D73" s="27">
        <f>VLOOKUP(A73, 'Reservation calculation'!$A$23:$K$60,9,FALSE)</f>
        <v>5576.5353800000003</v>
      </c>
      <c r="F73" s="31">
        <f t="shared" ref="F73:F80" si="12">D73/B73</f>
        <v>9.9894868276660553E-2</v>
      </c>
      <c r="H73" s="34">
        <f t="shared" ref="H73:H80" si="13">TRUNC(F73,4)</f>
        <v>9.98E-2</v>
      </c>
      <c r="J73" s="62">
        <f t="shared" ref="J73:J80" si="14">H73*100</f>
        <v>9.98</v>
      </c>
      <c r="L73" s="35">
        <f t="shared" ref="L73:L80" si="15">ROUND(J73,1)</f>
        <v>10</v>
      </c>
    </row>
    <row r="74" spans="1:14" s="80" customFormat="1" ht="14.25" x14ac:dyDescent="0.2">
      <c r="A74" s="33" t="s">
        <v>544</v>
      </c>
      <c r="B74" s="27">
        <f>VLOOKUP(A74, 'Reservation calculation'!$A$23:$K$60,10,FALSE)</f>
        <v>18325.530274000001</v>
      </c>
      <c r="C74" s="27"/>
      <c r="D74" s="27">
        <f>VLOOKUP(A74, 'Reservation calculation'!$A$23:$K$60,9,FALSE)</f>
        <v>3129.5773050000003</v>
      </c>
      <c r="F74" s="31">
        <f t="shared" si="12"/>
        <v>0.17077690294398737</v>
      </c>
      <c r="H74" s="34">
        <f t="shared" si="13"/>
        <v>0.17069999999999999</v>
      </c>
      <c r="J74" s="62">
        <f t="shared" si="14"/>
        <v>17.07</v>
      </c>
      <c r="L74" s="35">
        <f t="shared" si="15"/>
        <v>17.100000000000001</v>
      </c>
    </row>
    <row r="75" spans="1:14" s="80" customFormat="1" ht="14.25" x14ac:dyDescent="0.2">
      <c r="A75" s="33" t="s">
        <v>545</v>
      </c>
      <c r="B75" s="27">
        <f>VLOOKUP(A75, 'Reservation calculation'!$A$23:$K$60,10,FALSE)</f>
        <v>380.11363399999999</v>
      </c>
      <c r="C75" s="27"/>
      <c r="D75" s="27">
        <f>VLOOKUP(A75, 'Reservation calculation'!$A$23:$K$60,9,FALSE)</f>
        <v>228.08524199999999</v>
      </c>
      <c r="F75" s="31">
        <f t="shared" si="12"/>
        <v>0.60004488552494284</v>
      </c>
      <c r="H75" s="34">
        <f t="shared" si="13"/>
        <v>0.6</v>
      </c>
      <c r="J75" s="62">
        <f t="shared" si="14"/>
        <v>60</v>
      </c>
      <c r="L75" s="35">
        <f t="shared" si="15"/>
        <v>60</v>
      </c>
    </row>
    <row r="76" spans="1:14" s="80" customFormat="1" ht="14.25" x14ac:dyDescent="0.2">
      <c r="A76" s="33" t="s">
        <v>548</v>
      </c>
      <c r="B76" s="27">
        <f>VLOOKUP(A76, 'Reservation calculation'!$A$23:$K$60,10,FALSE)</f>
        <v>25884.451052</v>
      </c>
      <c r="C76" s="27"/>
      <c r="D76" s="27">
        <f>VLOOKUP(A76, 'Reservation calculation'!$A$23:$K$60,9,FALSE)</f>
        <v>4283.4683059999998</v>
      </c>
      <c r="F76" s="31">
        <f t="shared" si="12"/>
        <v>0.16548422438609264</v>
      </c>
      <c r="H76" s="34">
        <f t="shared" si="13"/>
        <v>0.16539999999999999</v>
      </c>
      <c r="J76" s="62">
        <f t="shared" si="14"/>
        <v>16.54</v>
      </c>
      <c r="L76" s="35">
        <f t="shared" si="15"/>
        <v>16.5</v>
      </c>
    </row>
    <row r="77" spans="1:14" s="80" customFormat="1" ht="14.25" x14ac:dyDescent="0.2">
      <c r="A77" s="33" t="s">
        <v>549</v>
      </c>
      <c r="B77" s="27">
        <f>VLOOKUP(A77, 'Reservation calculation'!$A$23:$K$60,10,FALSE)</f>
        <v>6357.5093749999996</v>
      </c>
      <c r="C77" s="27"/>
      <c r="D77" s="27">
        <f>VLOOKUP(A77, 'Reservation calculation'!$A$23:$K$60,9,FALSE)</f>
        <v>1267.504756</v>
      </c>
      <c r="F77" s="31">
        <f t="shared" si="12"/>
        <v>0.19937127595663201</v>
      </c>
      <c r="H77" s="34">
        <f t="shared" si="13"/>
        <v>0.1993</v>
      </c>
      <c r="J77" s="62">
        <f t="shared" si="14"/>
        <v>19.93</v>
      </c>
      <c r="L77" s="35">
        <f t="shared" si="15"/>
        <v>19.899999999999999</v>
      </c>
    </row>
    <row r="78" spans="1:14" s="80" customFormat="1" ht="14.25" x14ac:dyDescent="0.2">
      <c r="A78" s="33" t="s">
        <v>550</v>
      </c>
      <c r="B78" s="27">
        <f>VLOOKUP(A78, 'Reservation calculation'!$A$23:$K$60,10,FALSE)</f>
        <v>7522.5628030000007</v>
      </c>
      <c r="C78" s="27"/>
      <c r="D78" s="27">
        <f>VLOOKUP(A78, 'Reservation calculation'!$A$23:$K$60,9,FALSE)</f>
        <v>1260.715038</v>
      </c>
      <c r="F78" s="31">
        <f t="shared" si="12"/>
        <v>0.16759116155164919</v>
      </c>
      <c r="H78" s="34">
        <f t="shared" si="13"/>
        <v>0.16750000000000001</v>
      </c>
      <c r="J78" s="62">
        <f t="shared" si="14"/>
        <v>16.75</v>
      </c>
      <c r="L78" s="35">
        <f t="shared" si="15"/>
        <v>16.8</v>
      </c>
    </row>
    <row r="79" spans="1:14" s="80" customFormat="1" ht="14.25" x14ac:dyDescent="0.2">
      <c r="A79" s="33" t="s">
        <v>552</v>
      </c>
      <c r="B79" s="27">
        <f>VLOOKUP(A79, 'Reservation calculation'!$A$23:$K$60,10,FALSE)</f>
        <v>5108.2760400000006</v>
      </c>
      <c r="C79" s="27"/>
      <c r="D79" s="27">
        <f>VLOOKUP(A79, 'Reservation calculation'!$A$23:$K$60,9,FALSE)</f>
        <v>545.64314999999999</v>
      </c>
      <c r="F79" s="31">
        <f t="shared" si="12"/>
        <v>0.1068155177455915</v>
      </c>
      <c r="H79" s="34">
        <f t="shared" si="13"/>
        <v>0.10680000000000001</v>
      </c>
      <c r="J79" s="62">
        <f t="shared" si="14"/>
        <v>10.68</v>
      </c>
      <c r="L79" s="35">
        <f t="shared" si="15"/>
        <v>10.7</v>
      </c>
    </row>
    <row r="80" spans="1:14" s="80" customFormat="1" ht="14.25" x14ac:dyDescent="0.2">
      <c r="A80" s="33" t="s">
        <v>553</v>
      </c>
      <c r="B80" s="27">
        <f>VLOOKUP(A80, 'Reservation calculation'!$A$23:$K$60,10,FALSE)</f>
        <v>587.24106000000006</v>
      </c>
      <c r="C80" s="27"/>
      <c r="D80" s="27">
        <f>VLOOKUP(A80, 'Reservation calculation'!$A$23:$K$60,9,FALSE)</f>
        <v>157.816788</v>
      </c>
      <c r="F80" s="31">
        <f t="shared" si="12"/>
        <v>0.26874276808913872</v>
      </c>
      <c r="H80" s="34">
        <f t="shared" si="13"/>
        <v>0.26869999999999999</v>
      </c>
      <c r="J80" s="62">
        <f t="shared" si="14"/>
        <v>26.87</v>
      </c>
      <c r="L80" s="35">
        <f t="shared" si="15"/>
        <v>26.9</v>
      </c>
    </row>
    <row r="81" spans="1:13" s="80" customFormat="1" x14ac:dyDescent="0.25">
      <c r="A81" s="20"/>
      <c r="B81" s="27"/>
      <c r="C81" s="27"/>
      <c r="D81" s="27"/>
      <c r="F81" s="31"/>
      <c r="H81" s="34"/>
      <c r="J81" s="62"/>
      <c r="L81" s="35"/>
    </row>
    <row r="82" spans="1:13" s="80" customFormat="1" x14ac:dyDescent="0.25">
      <c r="A82" s="20"/>
      <c r="B82" s="27"/>
      <c r="C82" s="27"/>
      <c r="D82" s="27"/>
      <c r="F82" s="31"/>
      <c r="H82" s="34"/>
      <c r="J82" s="62"/>
      <c r="L82" s="35"/>
    </row>
    <row r="83" spans="1:13" x14ac:dyDescent="0.25">
      <c r="A83" s="22" t="s">
        <v>379</v>
      </c>
      <c r="B83" s="23"/>
      <c r="C83" s="23"/>
      <c r="D83" s="23"/>
      <c r="E83" s="23"/>
      <c r="F83" s="24"/>
      <c r="G83" s="24"/>
      <c r="H83" s="24"/>
      <c r="I83" s="24"/>
      <c r="J83" s="25"/>
      <c r="K83" s="24"/>
      <c r="L83" s="26"/>
      <c r="M83" s="24"/>
    </row>
    <row r="84" spans="1:13" x14ac:dyDescent="0.25">
      <c r="A84" s="22" t="s">
        <v>443</v>
      </c>
      <c r="B84" s="23"/>
      <c r="C84" s="23"/>
      <c r="D84" s="23"/>
      <c r="E84" s="23"/>
      <c r="F84" s="24"/>
      <c r="G84" s="24"/>
      <c r="H84" s="24"/>
      <c r="I84" s="24"/>
      <c r="J84" s="25"/>
      <c r="K84" s="24"/>
      <c r="L84" s="26"/>
      <c r="M84" s="24"/>
    </row>
    <row r="85" spans="1:13" x14ac:dyDescent="0.25">
      <c r="A85" s="22" t="s">
        <v>250</v>
      </c>
      <c r="B85" s="23"/>
      <c r="C85" s="23"/>
      <c r="D85" s="23"/>
      <c r="E85" s="23"/>
      <c r="F85" s="24"/>
      <c r="G85" s="91"/>
      <c r="H85" s="91"/>
      <c r="I85" s="24"/>
      <c r="J85" s="18"/>
      <c r="K85" s="24"/>
      <c r="L85" s="26"/>
      <c r="M85" s="24"/>
    </row>
    <row r="86" spans="1:13" x14ac:dyDescent="0.25">
      <c r="A86" s="22"/>
      <c r="B86" s="23"/>
      <c r="C86" s="23"/>
      <c r="D86" s="23"/>
      <c r="E86" s="23"/>
      <c r="F86" s="24"/>
      <c r="G86" s="24"/>
      <c r="H86" s="24"/>
      <c r="I86" s="24"/>
      <c r="J86" s="18"/>
      <c r="K86" s="24"/>
      <c r="L86" s="26"/>
      <c r="M86" s="24"/>
    </row>
    <row r="87" spans="1:13" x14ac:dyDescent="0.25">
      <c r="A87" s="94" t="s">
        <v>251</v>
      </c>
      <c r="B87" s="23" t="s">
        <v>252</v>
      </c>
      <c r="C87" s="23"/>
      <c r="D87" s="23"/>
      <c r="E87" s="23"/>
      <c r="F87" s="24"/>
      <c r="G87" s="24"/>
      <c r="H87" s="24"/>
      <c r="I87" s="24"/>
      <c r="J87" s="25"/>
      <c r="K87" s="24"/>
      <c r="L87" s="26"/>
      <c r="M87" s="24"/>
    </row>
    <row r="88" spans="1:13" x14ac:dyDescent="0.25">
      <c r="A88" s="94" t="s">
        <v>253</v>
      </c>
      <c r="B88" s="23" t="s">
        <v>254</v>
      </c>
      <c r="C88" s="23"/>
      <c r="D88" s="23"/>
      <c r="E88" s="23"/>
      <c r="F88" s="24"/>
      <c r="G88" s="24"/>
      <c r="H88" s="24"/>
      <c r="I88" s="24"/>
      <c r="J88" s="25"/>
      <c r="K88" s="24"/>
      <c r="L88" s="26"/>
      <c r="M88" s="24"/>
    </row>
    <row r="89" spans="1:13" x14ac:dyDescent="0.25">
      <c r="A89" s="94" t="s">
        <v>255</v>
      </c>
      <c r="B89" s="23" t="s">
        <v>256</v>
      </c>
      <c r="C89" s="23"/>
      <c r="D89" s="23"/>
      <c r="E89" s="23"/>
      <c r="F89" s="24"/>
      <c r="G89" s="24"/>
      <c r="H89" s="24"/>
      <c r="I89" s="24"/>
      <c r="J89" s="25"/>
      <c r="K89" s="24"/>
      <c r="L89" s="26"/>
      <c r="M89" s="24"/>
    </row>
    <row r="90" spans="1:13" x14ac:dyDescent="0.25">
      <c r="A90" s="94" t="s">
        <v>257</v>
      </c>
      <c r="B90" s="23" t="s">
        <v>258</v>
      </c>
      <c r="C90" s="23"/>
      <c r="D90" s="23"/>
      <c r="E90" s="23"/>
      <c r="F90" s="24"/>
      <c r="G90" s="24"/>
      <c r="H90" s="24"/>
      <c r="I90" s="24"/>
      <c r="J90" s="25"/>
      <c r="K90" s="24"/>
      <c r="L90" s="26"/>
      <c r="M90" s="24"/>
    </row>
    <row r="91" spans="1:13" x14ac:dyDescent="0.25">
      <c r="A91" s="22"/>
      <c r="B91" s="23"/>
      <c r="C91" s="23"/>
      <c r="D91" s="23"/>
      <c r="E91" s="23"/>
      <c r="F91" s="24"/>
      <c r="G91" s="24"/>
      <c r="H91" s="24"/>
      <c r="I91" s="24"/>
      <c r="J91" s="25"/>
      <c r="K91" s="24"/>
      <c r="L91" s="26"/>
      <c r="M91" s="24"/>
    </row>
    <row r="92" spans="1:13" x14ac:dyDescent="0.25">
      <c r="A92" s="22"/>
      <c r="B92" s="135" t="s">
        <v>259</v>
      </c>
      <c r="C92" s="136"/>
      <c r="D92" s="135" t="s">
        <v>260</v>
      </c>
      <c r="E92" s="136"/>
      <c r="F92" s="137" t="s">
        <v>261</v>
      </c>
      <c r="G92" s="138"/>
      <c r="H92" s="138"/>
      <c r="I92" s="139"/>
      <c r="J92" s="137" t="s">
        <v>262</v>
      </c>
      <c r="K92" s="139"/>
      <c r="L92" s="137" t="s">
        <v>263</v>
      </c>
      <c r="M92" s="139"/>
    </row>
    <row r="93" spans="1:13" x14ac:dyDescent="0.25">
      <c r="A93" s="22"/>
      <c r="B93" s="134" t="str">
        <f>$A$84</f>
        <v>MAR 2016 - FEB 2018</v>
      </c>
      <c r="C93" s="134"/>
      <c r="D93" s="134" t="str">
        <f t="shared" ref="D93" si="16">$A$84</f>
        <v>MAR 2016 - FEB 2018</v>
      </c>
      <c r="E93" s="134"/>
      <c r="F93" s="134" t="str">
        <f t="shared" ref="F93" si="17">$A$84</f>
        <v>MAR 2016 - FEB 2018</v>
      </c>
      <c r="G93" s="134"/>
      <c r="H93" s="134" t="str">
        <f t="shared" ref="H93" si="18">$A$84</f>
        <v>MAR 2016 - FEB 2018</v>
      </c>
      <c r="I93" s="134"/>
      <c r="J93" s="134" t="str">
        <f t="shared" ref="J93" si="19">$A$84</f>
        <v>MAR 2016 - FEB 2018</v>
      </c>
      <c r="K93" s="134"/>
      <c r="L93" s="134" t="str">
        <f t="shared" ref="L93" si="20">$A$84</f>
        <v>MAR 2016 - FEB 2018</v>
      </c>
      <c r="M93" s="134"/>
    </row>
    <row r="94" spans="1:13" x14ac:dyDescent="0.25">
      <c r="A94" s="22"/>
      <c r="B94" s="100"/>
      <c r="C94" s="100"/>
      <c r="D94" s="100"/>
      <c r="E94" s="100"/>
      <c r="F94" s="134" t="s">
        <v>264</v>
      </c>
      <c r="G94" s="134"/>
      <c r="H94" s="134" t="s">
        <v>264</v>
      </c>
      <c r="I94" s="134"/>
      <c r="J94" s="134" t="s">
        <v>264</v>
      </c>
      <c r="K94" s="134"/>
      <c r="L94" s="134" t="s">
        <v>264</v>
      </c>
      <c r="M94" s="134"/>
    </row>
    <row r="95" spans="1:13" x14ac:dyDescent="0.25">
      <c r="A95" s="22"/>
      <c r="B95" s="134" t="s">
        <v>52</v>
      </c>
      <c r="C95" s="134"/>
      <c r="D95" s="134" t="s">
        <v>265</v>
      </c>
      <c r="E95" s="134"/>
      <c r="F95" s="133" t="s">
        <v>266</v>
      </c>
      <c r="G95" s="133"/>
      <c r="H95" s="133" t="s">
        <v>266</v>
      </c>
      <c r="I95" s="133"/>
      <c r="J95" s="133" t="s">
        <v>266</v>
      </c>
      <c r="K95" s="133"/>
      <c r="L95" s="133" t="s">
        <v>266</v>
      </c>
      <c r="M95" s="133"/>
    </row>
    <row r="96" spans="1:13" x14ac:dyDescent="0.25">
      <c r="A96" s="22"/>
      <c r="B96" s="134" t="s">
        <v>33</v>
      </c>
      <c r="C96" s="134"/>
      <c r="D96" s="134" t="s">
        <v>267</v>
      </c>
      <c r="E96" s="134"/>
      <c r="F96" s="133" t="s">
        <v>268</v>
      </c>
      <c r="G96" s="133"/>
      <c r="H96" s="133" t="s">
        <v>269</v>
      </c>
      <c r="I96" s="133"/>
      <c r="J96" s="133" t="s">
        <v>270</v>
      </c>
      <c r="K96" s="133"/>
      <c r="L96" s="133" t="s">
        <v>271</v>
      </c>
      <c r="M96" s="133"/>
    </row>
    <row r="97" spans="1:13" x14ac:dyDescent="0.25">
      <c r="A97" s="22"/>
      <c r="B97" s="100"/>
      <c r="C97" s="100"/>
      <c r="D97" s="100"/>
      <c r="E97" s="100"/>
      <c r="F97" s="101"/>
      <c r="G97" s="101"/>
      <c r="H97" s="101"/>
      <c r="I97" s="101"/>
      <c r="J97" s="101"/>
      <c r="K97" s="101"/>
      <c r="L97" s="101"/>
      <c r="M97" s="101"/>
    </row>
    <row r="98" spans="1:13" x14ac:dyDescent="0.25">
      <c r="A98" s="22" t="s">
        <v>272</v>
      </c>
      <c r="B98" s="27">
        <f>National!J15</f>
        <v>3839988</v>
      </c>
      <c r="C98" s="27"/>
      <c r="D98" s="27">
        <f>National!K15</f>
        <v>174551</v>
      </c>
      <c r="E98" s="100"/>
      <c r="F98" s="31">
        <f>D98/B98</f>
        <v>4.5456131633744686E-2</v>
      </c>
      <c r="G98" s="101"/>
      <c r="H98" s="28">
        <f>TRUNC(F98,4)</f>
        <v>4.5400000000000003E-2</v>
      </c>
      <c r="I98" s="101"/>
      <c r="J98" s="29">
        <f>H98*100</f>
        <v>4.54</v>
      </c>
      <c r="K98" s="29"/>
      <c r="L98" s="63">
        <f>ROUND(J98,1)</f>
        <v>4.5</v>
      </c>
      <c r="M98" s="101"/>
    </row>
    <row r="99" spans="1:13" x14ac:dyDescent="0.25">
      <c r="A99" s="22" t="s">
        <v>273</v>
      </c>
      <c r="B99" s="100"/>
      <c r="C99" s="100"/>
      <c r="D99" s="100"/>
      <c r="E99" s="100"/>
      <c r="F99" s="101"/>
      <c r="G99" s="101"/>
      <c r="H99" s="28">
        <f>TRUNC(H98*1.2,4)</f>
        <v>5.4399999999999997E-2</v>
      </c>
      <c r="I99" s="30"/>
      <c r="J99" s="29">
        <f>H99*100</f>
        <v>5.4399999999999995</v>
      </c>
      <c r="K99" s="30"/>
      <c r="L99" s="63">
        <f>ROUND(J99,1)</f>
        <v>5.4</v>
      </c>
      <c r="M99" s="101"/>
    </row>
    <row r="100" spans="1:13" x14ac:dyDescent="0.25">
      <c r="A100" s="22"/>
      <c r="B100" s="100"/>
      <c r="C100" s="100"/>
      <c r="D100" s="100"/>
      <c r="E100" s="100"/>
      <c r="F100" s="101"/>
      <c r="G100" s="101"/>
      <c r="H100" s="30"/>
      <c r="I100" s="30"/>
      <c r="J100" s="30"/>
      <c r="K100" s="30"/>
      <c r="L100" s="64"/>
      <c r="M100" s="101"/>
    </row>
    <row r="101" spans="1:13" x14ac:dyDescent="0.25">
      <c r="B101" s="33"/>
      <c r="C101" s="33"/>
      <c r="E101" s="33"/>
      <c r="F101" s="33"/>
      <c r="G101" s="33"/>
      <c r="H101" s="33"/>
      <c r="I101" s="33"/>
      <c r="J101" s="33"/>
      <c r="K101" s="33"/>
      <c r="L101" s="33"/>
    </row>
    <row r="102" spans="1:13" x14ac:dyDescent="0.25">
      <c r="A102" s="20" t="s">
        <v>375</v>
      </c>
      <c r="B102" s="27"/>
      <c r="C102" s="27"/>
      <c r="D102" s="27"/>
      <c r="F102" s="31"/>
      <c r="H102" s="34"/>
      <c r="J102" s="62"/>
      <c r="L102" s="35"/>
    </row>
    <row r="103" spans="1:13" x14ac:dyDescent="0.25">
      <c r="A103" s="33" t="s">
        <v>34</v>
      </c>
      <c r="B103" s="27">
        <f>VLOOKUP($A103, 'Step 2'!$A$3:$H$203,4,FALSE)</f>
        <v>14899314</v>
      </c>
      <c r="C103" s="27"/>
      <c r="D103" s="27">
        <f>VLOOKUP($A103,'Step 4'!$A$3:$H$203,4,FALSE)</f>
        <v>972831</v>
      </c>
      <c r="F103" s="31">
        <f t="shared" ref="F103:F105" si="21">D103/B103</f>
        <v>6.5293677279370049E-2</v>
      </c>
      <c r="H103" s="34">
        <f t="shared" ref="H103:H105" si="22">TRUNC(F103,4)</f>
        <v>6.5199999999999994E-2</v>
      </c>
      <c r="J103" s="62">
        <f t="shared" ref="J103:J105" si="23">H103*100</f>
        <v>6.52</v>
      </c>
      <c r="L103" s="35">
        <f t="shared" ref="L103:L105" si="24">ROUND(J103,1)</f>
        <v>6.5</v>
      </c>
    </row>
    <row r="104" spans="1:13" x14ac:dyDescent="0.25">
      <c r="A104" s="33" t="s">
        <v>60</v>
      </c>
      <c r="B104" s="27">
        <f>VLOOKUP($A104, 'Step 2'!$A$3:$H$203,4,FALSE)</f>
        <v>29836285</v>
      </c>
      <c r="C104" s="27"/>
      <c r="D104" s="27">
        <f>VLOOKUP($A104,'Step 4'!$A$3:$H$203,4,FALSE)</f>
        <v>1456513</v>
      </c>
      <c r="F104" s="31">
        <f t="shared" si="21"/>
        <v>4.881683493772767E-2</v>
      </c>
      <c r="H104" s="34">
        <f t="shared" si="22"/>
        <v>4.8800000000000003E-2</v>
      </c>
      <c r="J104" s="62">
        <f t="shared" si="23"/>
        <v>4.88</v>
      </c>
      <c r="L104" s="35">
        <f t="shared" si="24"/>
        <v>4.9000000000000004</v>
      </c>
    </row>
    <row r="105" spans="1:13" x14ac:dyDescent="0.25">
      <c r="A105" s="33" t="s">
        <v>62</v>
      </c>
      <c r="B105" s="27">
        <f>VLOOKUP($A105, 'Step 2'!$A$3:$H$203,4,FALSE)</f>
        <v>5430112</v>
      </c>
      <c r="C105" s="27"/>
      <c r="D105" s="27">
        <f>VLOOKUP($A105,'Step 4'!$A$3:$H$203,4,FALSE)</f>
        <v>261065</v>
      </c>
      <c r="F105" s="31">
        <f t="shared" si="21"/>
        <v>4.8077277227431034E-2</v>
      </c>
      <c r="H105" s="34">
        <f t="shared" si="22"/>
        <v>4.8000000000000001E-2</v>
      </c>
      <c r="J105" s="62">
        <f t="shared" si="23"/>
        <v>4.8</v>
      </c>
      <c r="L105" s="35">
        <f t="shared" si="24"/>
        <v>4.8</v>
      </c>
    </row>
    <row r="106" spans="1:13" x14ac:dyDescent="0.25">
      <c r="A106" s="20" t="s">
        <v>248</v>
      </c>
      <c r="B106" s="36">
        <f>SUM(B103:B105)</f>
        <v>50165711</v>
      </c>
      <c r="C106" s="36"/>
      <c r="D106" s="36">
        <f>SUM(D103:D105)</f>
        <v>2690409</v>
      </c>
      <c r="F106" s="31">
        <f>D106/B106</f>
        <v>5.3630436933306894E-2</v>
      </c>
      <c r="H106" s="34">
        <f>TRUNC(F106,4)</f>
        <v>5.3600000000000002E-2</v>
      </c>
      <c r="J106" s="62">
        <f>H106*100</f>
        <v>5.36</v>
      </c>
      <c r="L106" s="35">
        <f>ROUND(J106,1)</f>
        <v>5.4</v>
      </c>
    </row>
    <row r="107" spans="1:13" s="80" customFormat="1" ht="14.25" x14ac:dyDescent="0.2">
      <c r="A107" s="33"/>
      <c r="B107" s="27"/>
      <c r="C107" s="27"/>
      <c r="D107" s="27"/>
      <c r="F107" s="31"/>
      <c r="H107" s="34"/>
      <c r="J107" s="62"/>
      <c r="L107" s="35"/>
    </row>
    <row r="108" spans="1:13" s="80" customFormat="1" ht="14.25" x14ac:dyDescent="0.2">
      <c r="A108" s="33"/>
      <c r="B108" s="27"/>
      <c r="C108" s="27"/>
      <c r="D108" s="27"/>
      <c r="F108" s="31"/>
      <c r="H108" s="34"/>
      <c r="J108" s="62"/>
      <c r="L108" s="35"/>
    </row>
    <row r="109" spans="1:13" s="80" customFormat="1" x14ac:dyDescent="0.25">
      <c r="A109" s="22" t="s">
        <v>556</v>
      </c>
      <c r="B109" s="27"/>
      <c r="C109" s="27"/>
      <c r="D109" s="27"/>
      <c r="F109" s="31"/>
      <c r="H109" s="34"/>
      <c r="J109" s="62"/>
      <c r="L109" s="35"/>
    </row>
    <row r="110" spans="1:13" x14ac:dyDescent="0.25">
      <c r="A110" s="33" t="s">
        <v>64</v>
      </c>
      <c r="B110" s="27">
        <f>VLOOKUP(A110, Manhattan!$C$67:$K$71,8,FALSE)</f>
        <v>1560502.9509339998</v>
      </c>
      <c r="C110" s="27"/>
      <c r="D110" s="27">
        <f>VLOOKUP(A110, Manhattan!$C$67:$K$71,7,FALSE)</f>
        <v>80973.156770000001</v>
      </c>
      <c r="F110" s="31">
        <f t="shared" ref="F110" si="25">D110/B110</f>
        <v>5.1889140434842211E-2</v>
      </c>
      <c r="H110" s="34">
        <f t="shared" ref="H110" si="26">TRUNC(F110,4)</f>
        <v>5.1799999999999999E-2</v>
      </c>
      <c r="J110" s="62">
        <f t="shared" ref="J110" si="27">H110*100</f>
        <v>5.18</v>
      </c>
      <c r="L110" s="35">
        <f t="shared" ref="L110" si="28">ROUND(J110,1)</f>
        <v>5.2</v>
      </c>
    </row>
    <row r="111" spans="1:13" s="80" customFormat="1" ht="14.25" x14ac:dyDescent="0.2">
      <c r="A111" s="33" t="s">
        <v>65</v>
      </c>
      <c r="B111" s="27">
        <f>VLOOKUP(A111, Manhattan!$C$67:$K$71,8,FALSE)</f>
        <v>1611546.1305159999</v>
      </c>
      <c r="C111" s="27"/>
      <c r="D111" s="27">
        <f>VLOOKUP(A111, Manhattan!$C$67:$K$71,7,FALSE)</f>
        <v>119824.599</v>
      </c>
      <c r="F111" s="31">
        <f t="shared" ref="F111" si="29">D111/B111</f>
        <v>7.4353812609530112E-2</v>
      </c>
      <c r="H111" s="34">
        <f t="shared" ref="H111" si="30">TRUNC(F111,4)</f>
        <v>7.4300000000000005E-2</v>
      </c>
      <c r="J111" s="62">
        <f t="shared" ref="J111" si="31">H111*100</f>
        <v>7.4300000000000006</v>
      </c>
      <c r="L111" s="35">
        <f t="shared" ref="L111" si="32">ROUND(J111,1)</f>
        <v>7.4</v>
      </c>
    </row>
    <row r="112" spans="1:13" s="80" customFormat="1" ht="14.25" x14ac:dyDescent="0.2">
      <c r="A112" s="33" t="s">
        <v>66</v>
      </c>
      <c r="B112" s="27">
        <f>VLOOKUP(A112, Manhattan!$C$67:$K$71,8,FALSE)</f>
        <v>1274754.8120440003</v>
      </c>
      <c r="C112" s="27"/>
      <c r="D112" s="27">
        <f>VLOOKUP(A112, Manhattan!$C$67:$K$71,7,FALSE)</f>
        <v>84617.228700000007</v>
      </c>
      <c r="F112" s="31">
        <f t="shared" ref="F112:F113" si="33">D112/B112</f>
        <v>6.6379218890196517E-2</v>
      </c>
      <c r="H112" s="34">
        <f t="shared" ref="H112:H113" si="34">TRUNC(F112,4)</f>
        <v>6.6299999999999998E-2</v>
      </c>
      <c r="J112" s="62">
        <f t="shared" ref="J112:J113" si="35">H112*100</f>
        <v>6.63</v>
      </c>
      <c r="L112" s="35">
        <f t="shared" ref="L112:L113" si="36">ROUND(J112,1)</f>
        <v>6.6</v>
      </c>
    </row>
    <row r="113" spans="1:12" s="80" customFormat="1" ht="14.25" x14ac:dyDescent="0.2">
      <c r="A113" s="33" t="s">
        <v>63</v>
      </c>
      <c r="B113" s="27">
        <f>VLOOKUP(A113, Manhattan!$C$67:$K$71,8,FALSE)</f>
        <v>2772825.6075439998</v>
      </c>
      <c r="C113" s="27"/>
      <c r="D113" s="27">
        <f>VLOOKUP(A113, Manhattan!$C$67:$K$71,7,FALSE)</f>
        <v>208532.75146</v>
      </c>
      <c r="F113" s="31">
        <f t="shared" si="33"/>
        <v>7.5205866136206681E-2</v>
      </c>
      <c r="H113" s="34">
        <f t="shared" si="34"/>
        <v>7.5200000000000003E-2</v>
      </c>
      <c r="J113" s="62">
        <f t="shared" si="35"/>
        <v>7.5200000000000005</v>
      </c>
      <c r="L113" s="35">
        <f t="shared" si="36"/>
        <v>7.5</v>
      </c>
    </row>
    <row r="114" spans="1:12" x14ac:dyDescent="0.25">
      <c r="A114" s="20" t="s">
        <v>248</v>
      </c>
      <c r="B114" s="36">
        <f>SUM(B110:B113)</f>
        <v>7219629.501038</v>
      </c>
      <c r="C114" s="36"/>
      <c r="D114" s="36">
        <f>SUM(D110:D113)</f>
        <v>493947.73593000002</v>
      </c>
      <c r="F114" s="31">
        <f t="shared" ref="F114" si="37">D114/B114</f>
        <v>6.8417324719915726E-2</v>
      </c>
      <c r="H114" s="34">
        <f t="shared" ref="H114" si="38">TRUNC(F114,4)</f>
        <v>6.8400000000000002E-2</v>
      </c>
      <c r="J114" s="62">
        <f t="shared" ref="J114" si="39">H114*100</f>
        <v>6.84</v>
      </c>
      <c r="L114" s="35">
        <f t="shared" ref="L114" si="40">ROUND(J114,1)</f>
        <v>6.8</v>
      </c>
    </row>
    <row r="115" spans="1:12" x14ac:dyDescent="0.25">
      <c r="A115" s="20"/>
    </row>
    <row r="116" spans="1:12" s="80" customFormat="1" ht="14.25" x14ac:dyDescent="0.2">
      <c r="A116" s="33"/>
      <c r="B116" s="27"/>
      <c r="C116" s="27"/>
      <c r="D116" s="27"/>
      <c r="F116" s="31"/>
      <c r="H116" s="34"/>
      <c r="J116" s="62"/>
      <c r="L116" s="35"/>
    </row>
    <row r="117" spans="1:12" s="80" customFormat="1" x14ac:dyDescent="0.25">
      <c r="A117" s="20" t="s">
        <v>557</v>
      </c>
      <c r="B117" s="27"/>
      <c r="C117" s="27"/>
      <c r="D117" s="27"/>
      <c r="F117" s="31"/>
      <c r="H117" s="34"/>
      <c r="J117" s="62"/>
      <c r="L117" s="35"/>
    </row>
    <row r="118" spans="1:12" s="80" customFormat="1" ht="14.25" x14ac:dyDescent="0.2">
      <c r="A118" s="33" t="s">
        <v>360</v>
      </c>
      <c r="B118" s="27">
        <f>VLOOKUP(A118, Queens!$C$76:$K$77,8,FALSE)</f>
        <v>2916693.2997719999</v>
      </c>
      <c r="C118" s="27"/>
      <c r="D118" s="27">
        <f>VLOOKUP(A118, Queens!$C$76:$K$77,7,FALSE)</f>
        <v>193140.88552000001</v>
      </c>
      <c r="F118" s="31">
        <f t="shared" ref="F118:F120" si="41">D118/B118</f>
        <v>6.6219127508229253E-2</v>
      </c>
      <c r="H118" s="34">
        <f t="shared" ref="H118:H120" si="42">TRUNC(F118,4)</f>
        <v>6.6199999999999995E-2</v>
      </c>
      <c r="J118" s="62">
        <f t="shared" ref="J118:J120" si="43">H118*100</f>
        <v>6.6199999999999992</v>
      </c>
      <c r="L118" s="35">
        <f t="shared" ref="L118:L120" si="44">ROUND(J118,1)</f>
        <v>6.6</v>
      </c>
    </row>
    <row r="119" spans="1:12" s="80" customFormat="1" ht="14.25" x14ac:dyDescent="0.2">
      <c r="A119" s="33" t="s">
        <v>362</v>
      </c>
      <c r="B119" s="27">
        <f>VLOOKUP(A119, Queens!$C$76:$K$77,8,FALSE)</f>
        <v>1669202.625036</v>
      </c>
      <c r="C119" s="27"/>
      <c r="D119" s="27">
        <f>VLOOKUP(A119, Queens!$C$76:$K$77,7,FALSE)</f>
        <v>91607.317339999994</v>
      </c>
      <c r="F119" s="31">
        <f t="shared" si="41"/>
        <v>5.4880885020189972E-2</v>
      </c>
      <c r="H119" s="34">
        <f t="shared" si="42"/>
        <v>5.4800000000000001E-2</v>
      </c>
      <c r="J119" s="62">
        <f t="shared" si="43"/>
        <v>5.48</v>
      </c>
      <c r="L119" s="35">
        <f t="shared" si="44"/>
        <v>5.5</v>
      </c>
    </row>
    <row r="120" spans="1:12" s="80" customFormat="1" x14ac:dyDescent="0.25">
      <c r="A120" s="20" t="s">
        <v>248</v>
      </c>
      <c r="B120" s="36">
        <f>SUM(B118:B119)</f>
        <v>4585895.9248080002</v>
      </c>
      <c r="C120" s="36"/>
      <c r="D120" s="36">
        <f>SUM(D118:D119)</f>
        <v>284748.20286000002</v>
      </c>
      <c r="F120" s="31">
        <f t="shared" si="41"/>
        <v>6.209216422021651E-2</v>
      </c>
      <c r="H120" s="34">
        <f t="shared" si="42"/>
        <v>6.2E-2</v>
      </c>
      <c r="J120" s="62">
        <f t="shared" si="43"/>
        <v>6.2</v>
      </c>
      <c r="L120" s="35">
        <f t="shared" si="44"/>
        <v>6.2</v>
      </c>
    </row>
    <row r="121" spans="1:12" s="80" customFormat="1" ht="14.25" x14ac:dyDescent="0.2">
      <c r="A121" s="33"/>
      <c r="B121" s="27"/>
      <c r="C121" s="27"/>
      <c r="D121" s="27"/>
      <c r="F121" s="31"/>
      <c r="H121" s="34"/>
      <c r="J121" s="62"/>
      <c r="L121" s="35"/>
    </row>
    <row r="122" spans="1:12" x14ac:dyDescent="0.25">
      <c r="A122" s="33" t="s">
        <v>562</v>
      </c>
    </row>
    <row r="123" spans="1:12" x14ac:dyDescent="0.25">
      <c r="A123" s="33" t="s">
        <v>376</v>
      </c>
    </row>
    <row r="124" spans="1:12" x14ac:dyDescent="0.25">
      <c r="A124" s="65"/>
    </row>
  </sheetData>
  <sortState ref="A63:L68">
    <sortCondition ref="A63:A68"/>
  </sortState>
  <mergeCells count="54">
    <mergeCell ref="L13:M13"/>
    <mergeCell ref="B14:C14"/>
    <mergeCell ref="D14:E14"/>
    <mergeCell ref="F14:G14"/>
    <mergeCell ref="H14:I14"/>
    <mergeCell ref="J14:K14"/>
    <mergeCell ref="L14:M14"/>
    <mergeCell ref="B13:C13"/>
    <mergeCell ref="D13:E13"/>
    <mergeCell ref="F13:G13"/>
    <mergeCell ref="H13:I13"/>
    <mergeCell ref="J13:K13"/>
    <mergeCell ref="L11:M11"/>
    <mergeCell ref="F12:G12"/>
    <mergeCell ref="H12:I12"/>
    <mergeCell ref="J12:K12"/>
    <mergeCell ref="L12:M12"/>
    <mergeCell ref="B10:C10"/>
    <mergeCell ref="D10:E10"/>
    <mergeCell ref="F10:I10"/>
    <mergeCell ref="J10:K10"/>
    <mergeCell ref="L10:M10"/>
    <mergeCell ref="B11:C11"/>
    <mergeCell ref="D11:E11"/>
    <mergeCell ref="F11:G11"/>
    <mergeCell ref="H11:I11"/>
    <mergeCell ref="J11:K11"/>
    <mergeCell ref="B92:C92"/>
    <mergeCell ref="D92:E92"/>
    <mergeCell ref="F92:I92"/>
    <mergeCell ref="J92:K92"/>
    <mergeCell ref="L92:M92"/>
    <mergeCell ref="B93:C93"/>
    <mergeCell ref="D93:E93"/>
    <mergeCell ref="F93:G93"/>
    <mergeCell ref="H93:I93"/>
    <mergeCell ref="J93:K93"/>
    <mergeCell ref="L93:M93"/>
    <mergeCell ref="F94:G94"/>
    <mergeCell ref="H94:I94"/>
    <mergeCell ref="J94:K94"/>
    <mergeCell ref="L94:M94"/>
    <mergeCell ref="L95:M95"/>
    <mergeCell ref="B96:C96"/>
    <mergeCell ref="D96:E96"/>
    <mergeCell ref="F96:G96"/>
    <mergeCell ref="H96:I96"/>
    <mergeCell ref="J96:K96"/>
    <mergeCell ref="L96:M96"/>
    <mergeCell ref="B95:C95"/>
    <mergeCell ref="D95:E95"/>
    <mergeCell ref="F95:G95"/>
    <mergeCell ref="H95:I95"/>
    <mergeCell ref="J95:K95"/>
  </mergeCells>
  <conditionalFormatting sqref="M62:M64">
    <cfRule type="duplicateValues" dxfId="11" priority="500"/>
  </conditionalFormatting>
  <conditionalFormatting sqref="L98:L114">
    <cfRule type="cellIs" dxfId="10" priority="5" operator="greaterThanOrEqual">
      <formula>$L$99</formula>
    </cfRule>
  </conditionalFormatting>
  <conditionalFormatting sqref="L117:L119">
    <cfRule type="cellIs" dxfId="9" priority="4" operator="greaterThanOrEqual">
      <formula>$L$99</formula>
    </cfRule>
  </conditionalFormatting>
  <conditionalFormatting sqref="L16:L68 L70:L80">
    <cfRule type="cellIs" dxfId="8" priority="3" operator="greaterThanOrEqual">
      <formula>$L$17</formula>
    </cfRule>
  </conditionalFormatting>
  <conditionalFormatting sqref="L69">
    <cfRule type="cellIs" dxfId="7" priority="2" operator="greaterThanOrEqual">
      <formula>$L$17</formula>
    </cfRule>
  </conditionalFormatting>
  <conditionalFormatting sqref="L120">
    <cfRule type="cellIs" dxfId="6" priority="1" operator="greaterThanOrEqual">
      <formula>$L$99</formula>
    </cfRule>
  </conditionalFormatting>
  <pageMargins left="0.7" right="0.7" top="0.75" bottom="0.75" header="0.3" footer="0.3"/>
  <pageSetup scale="38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8" operator="greaterThanOrEqual" id="{00000000-000E-0000-0000-00000B000000}">
            <xm:f>National!$L$17</xm:f>
            <x14:dxf>
              <font>
                <b/>
                <i val="0"/>
              </font>
            </x14:dxf>
          </x14:cfRule>
          <xm:sqref>L81:L82 L116 L121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/>
  <dimension ref="A1:AD48"/>
  <sheetViews>
    <sheetView tabSelected="1" workbookViewId="0">
      <selection activeCell="A3" sqref="A3"/>
    </sheetView>
  </sheetViews>
  <sheetFormatPr defaultColWidth="8.85546875" defaultRowHeight="15" x14ac:dyDescent="0.25"/>
  <cols>
    <col min="1" max="1" width="10" style="12" customWidth="1"/>
    <col min="2" max="2" width="9.28515625" style="12" customWidth="1"/>
    <col min="3" max="3" width="15.5703125" style="12" customWidth="1"/>
    <col min="4" max="4" width="16.85546875" style="12" customWidth="1"/>
    <col min="5" max="5" width="15" style="12" customWidth="1"/>
    <col min="6" max="6" width="8.7109375" style="12" customWidth="1"/>
    <col min="7" max="7" width="7.7109375" style="41" customWidth="1"/>
    <col min="8" max="8" width="17.42578125" style="41" customWidth="1"/>
    <col min="9" max="9" width="15.140625" style="41" customWidth="1"/>
    <col min="10" max="10" width="13.85546875" style="21" customWidth="1"/>
    <col min="11" max="11" width="16.42578125" style="21" customWidth="1"/>
    <col min="12" max="12" width="18.42578125" style="21" customWidth="1"/>
    <col min="13" max="13" width="19" style="21" customWidth="1"/>
    <col min="14" max="14" width="8.85546875" style="4"/>
    <col min="15" max="16384" width="8.85546875" style="65"/>
  </cols>
  <sheetData>
    <row r="1" spans="1:14" s="2" customFormat="1" x14ac:dyDescent="0.25">
      <c r="A1" s="82" t="s">
        <v>2</v>
      </c>
      <c r="B1" s="88"/>
      <c r="C1" s="88"/>
      <c r="D1" s="88"/>
      <c r="E1" s="88"/>
      <c r="F1" s="88"/>
      <c r="G1" s="40"/>
      <c r="I1" s="40"/>
      <c r="J1" s="8"/>
      <c r="K1" s="8"/>
      <c r="L1" s="8"/>
      <c r="M1" s="8"/>
      <c r="N1" s="6"/>
    </row>
    <row r="2" spans="1:14" s="5" customFormat="1" x14ac:dyDescent="0.25">
      <c r="A2" s="82" t="s">
        <v>3</v>
      </c>
      <c r="B2" s="88"/>
      <c r="C2" s="88"/>
      <c r="D2" s="88"/>
      <c r="E2" s="88"/>
      <c r="F2" s="88"/>
      <c r="G2" s="40"/>
      <c r="H2" s="99"/>
      <c r="I2" s="40"/>
      <c r="J2" s="7"/>
      <c r="K2" s="7"/>
      <c r="L2" s="7"/>
      <c r="M2" s="7"/>
      <c r="N2" s="102"/>
    </row>
    <row r="3" spans="1:14" s="5" customFormat="1" ht="15" customHeight="1" x14ac:dyDescent="0.25">
      <c r="A3" s="88"/>
      <c r="B3" s="88"/>
      <c r="C3" s="88"/>
      <c r="D3" s="88"/>
      <c r="E3" s="88"/>
      <c r="F3" s="88"/>
      <c r="G3" s="40"/>
      <c r="H3" s="40"/>
      <c r="I3" s="40"/>
      <c r="J3" s="7"/>
      <c r="K3" s="7"/>
      <c r="L3" s="7"/>
      <c r="M3" s="7"/>
      <c r="N3" s="102"/>
    </row>
    <row r="4" spans="1:14" s="5" customFormat="1" ht="15" customHeight="1" x14ac:dyDescent="0.25">
      <c r="A4" s="89" t="s">
        <v>4</v>
      </c>
      <c r="B4" s="90" t="s">
        <v>5</v>
      </c>
      <c r="C4" s="88"/>
      <c r="D4" s="88"/>
      <c r="E4" s="88"/>
      <c r="F4" s="88"/>
      <c r="G4" s="40"/>
      <c r="H4" s="40"/>
      <c r="I4" s="40"/>
      <c r="J4" s="7"/>
      <c r="K4" s="7"/>
      <c r="L4" s="7"/>
      <c r="M4" s="7"/>
      <c r="N4" s="102"/>
    </row>
    <row r="5" spans="1:14" s="5" customFormat="1" ht="15" customHeight="1" x14ac:dyDescent="0.25">
      <c r="A5" s="89" t="s">
        <v>6</v>
      </c>
      <c r="B5" s="88"/>
      <c r="C5" s="88"/>
      <c r="D5" s="88"/>
      <c r="E5" s="88"/>
      <c r="F5" s="88"/>
      <c r="G5" s="40"/>
      <c r="H5" s="40"/>
      <c r="I5" s="40"/>
      <c r="J5" s="7"/>
      <c r="K5" s="7"/>
      <c r="L5" s="7"/>
      <c r="M5" s="7"/>
      <c r="N5" s="102"/>
    </row>
    <row r="6" spans="1:14" s="5" customFormat="1" ht="15" customHeight="1" x14ac:dyDescent="0.25">
      <c r="A6" s="89" t="s">
        <v>7</v>
      </c>
      <c r="B6" s="90" t="s">
        <v>8</v>
      </c>
      <c r="C6" s="88"/>
      <c r="D6" s="88"/>
      <c r="E6" s="88"/>
      <c r="F6" s="88"/>
      <c r="G6" s="40"/>
      <c r="I6" s="40"/>
      <c r="J6" s="7"/>
      <c r="K6" s="7"/>
      <c r="L6" s="7"/>
      <c r="M6" s="7"/>
      <c r="N6" s="102"/>
    </row>
    <row r="7" spans="1:14" s="5" customFormat="1" ht="15" customHeight="1" x14ac:dyDescent="0.25">
      <c r="A7" s="89" t="s">
        <v>9</v>
      </c>
      <c r="B7" s="90" t="s">
        <v>369</v>
      </c>
      <c r="C7" s="88"/>
      <c r="D7" s="88"/>
      <c r="E7" s="88"/>
      <c r="F7" s="88"/>
      <c r="G7" s="40"/>
      <c r="I7" s="40"/>
      <c r="J7" s="7"/>
      <c r="K7" s="7"/>
      <c r="L7" s="7"/>
      <c r="M7" s="7"/>
      <c r="N7" s="102"/>
    </row>
    <row r="8" spans="1:14" s="5" customFormat="1" ht="15" customHeight="1" x14ac:dyDescent="0.25">
      <c r="A8" s="89" t="s">
        <v>11</v>
      </c>
      <c r="B8" s="90" t="s">
        <v>12</v>
      </c>
      <c r="C8" s="88"/>
      <c r="D8" s="88"/>
      <c r="E8" s="88"/>
      <c r="F8" s="88"/>
      <c r="G8" s="40"/>
      <c r="I8" s="40"/>
      <c r="J8" s="7"/>
      <c r="K8" s="7"/>
      <c r="L8" s="7"/>
      <c r="M8" s="7"/>
      <c r="N8" s="102"/>
    </row>
    <row r="9" spans="1:14" s="5" customFormat="1" ht="14.45" customHeight="1" x14ac:dyDescent="0.25">
      <c r="A9" s="89" t="s">
        <v>13</v>
      </c>
      <c r="B9" s="90" t="s">
        <v>14</v>
      </c>
      <c r="C9" s="88"/>
      <c r="D9" s="88"/>
      <c r="E9" s="88"/>
      <c r="F9" s="88"/>
      <c r="G9" s="40"/>
      <c r="I9" s="40"/>
      <c r="J9" s="7"/>
      <c r="K9" s="7"/>
      <c r="L9" s="7"/>
      <c r="M9" s="7"/>
      <c r="N9" s="102"/>
    </row>
    <row r="10" spans="1:14" s="2" customFormat="1" x14ac:dyDescent="0.25">
      <c r="A10" s="4" t="s">
        <v>15</v>
      </c>
      <c r="B10" s="81" t="s">
        <v>380</v>
      </c>
      <c r="C10" s="88"/>
      <c r="D10" s="88"/>
      <c r="E10" s="88"/>
      <c r="F10" s="88"/>
      <c r="G10" s="40"/>
      <c r="I10" s="8"/>
      <c r="J10" s="8"/>
      <c r="K10" s="8"/>
      <c r="L10" s="8"/>
      <c r="M10" s="9"/>
      <c r="N10" s="6"/>
    </row>
    <row r="11" spans="1:14" s="2" customFormat="1" x14ac:dyDescent="0.25">
      <c r="A11" s="3" t="s">
        <v>0</v>
      </c>
      <c r="B11" s="71"/>
      <c r="C11" s="21"/>
      <c r="D11" s="21"/>
      <c r="E11" s="21"/>
      <c r="F11" s="80"/>
      <c r="G11" s="40"/>
      <c r="H11" s="11" t="s">
        <v>370</v>
      </c>
      <c r="I11" s="8"/>
      <c r="J11" s="8"/>
      <c r="K11" s="8"/>
      <c r="L11" s="8"/>
      <c r="M11" s="9"/>
      <c r="N11" s="6"/>
    </row>
    <row r="12" spans="1:14" s="2" customFormat="1" ht="37.9" customHeight="1" thickBot="1" x14ac:dyDescent="0.3">
      <c r="A12" s="124" t="s">
        <v>16</v>
      </c>
      <c r="B12" s="72" t="s">
        <v>17</v>
      </c>
      <c r="C12" s="72" t="s">
        <v>10</v>
      </c>
      <c r="D12" s="72" t="s">
        <v>18</v>
      </c>
      <c r="E12" s="72" t="s">
        <v>381</v>
      </c>
      <c r="F12" s="8"/>
      <c r="G12" s="8"/>
      <c r="H12" s="72" t="s">
        <v>19</v>
      </c>
      <c r="I12" s="72" t="s">
        <v>20</v>
      </c>
      <c r="J12" s="72" t="s">
        <v>10</v>
      </c>
      <c r="K12" s="72" t="s">
        <v>18</v>
      </c>
      <c r="L12" s="72" t="s">
        <v>371</v>
      </c>
      <c r="M12" s="72" t="s">
        <v>372</v>
      </c>
      <c r="N12" s="6"/>
    </row>
    <row r="13" spans="1:14" s="2" customFormat="1" ht="15.75" thickTop="1" x14ac:dyDescent="0.25">
      <c r="A13" s="125">
        <v>2016</v>
      </c>
      <c r="B13" s="126" t="s">
        <v>21</v>
      </c>
      <c r="C13" s="127">
        <v>157347</v>
      </c>
      <c r="D13" s="127">
        <v>8309</v>
      </c>
      <c r="E13" s="128">
        <v>5.3</v>
      </c>
      <c r="F13" s="8"/>
      <c r="G13" s="73"/>
      <c r="H13" s="129">
        <v>42370</v>
      </c>
      <c r="I13" s="129">
        <v>43070</v>
      </c>
      <c r="J13" s="130">
        <f>SUM(C13:C36)</f>
        <v>3834083</v>
      </c>
      <c r="K13" s="130">
        <f>SUM(D13:D36)</f>
        <v>176799</v>
      </c>
      <c r="L13" s="131">
        <f>ROUND(TRUNC((K13/J13),4)*100,1)</f>
        <v>4.5999999999999996</v>
      </c>
      <c r="M13" s="131">
        <f>ROUND(120*TRUNC(K13/J13,4),1)</f>
        <v>5.5</v>
      </c>
      <c r="N13" s="6"/>
    </row>
    <row r="14" spans="1:14" s="6" customFormat="1" x14ac:dyDescent="0.25">
      <c r="A14" s="125">
        <v>2016</v>
      </c>
      <c r="B14" s="126" t="s">
        <v>22</v>
      </c>
      <c r="C14" s="127">
        <v>158279</v>
      </c>
      <c r="D14" s="127">
        <v>8219</v>
      </c>
      <c r="E14" s="128">
        <v>5.2</v>
      </c>
      <c r="F14" s="8"/>
      <c r="G14" s="73"/>
      <c r="H14" s="129">
        <v>42401</v>
      </c>
      <c r="I14" s="129">
        <v>43101</v>
      </c>
      <c r="J14" s="130">
        <f t="shared" ref="J14:J17" si="0">SUM(C14:C37)</f>
        <v>3836773</v>
      </c>
      <c r="K14" s="130">
        <f t="shared" ref="K14:K19" si="1">SUM(D14:D37)</f>
        <v>175679</v>
      </c>
      <c r="L14" s="131">
        <f t="shared" ref="L14:L19" si="2">ROUND(TRUNC((K14/J14),4)*100,1)</f>
        <v>4.5999999999999996</v>
      </c>
      <c r="M14" s="131">
        <f t="shared" ref="M14:M19" si="3">ROUND(120*TRUNC(K14/J14,4),1)</f>
        <v>5.5</v>
      </c>
    </row>
    <row r="15" spans="1:14" s="2" customFormat="1" x14ac:dyDescent="0.25">
      <c r="A15" s="125">
        <v>2016</v>
      </c>
      <c r="B15" s="126" t="s">
        <v>23</v>
      </c>
      <c r="C15" s="127">
        <v>158854</v>
      </c>
      <c r="D15" s="127">
        <v>8116</v>
      </c>
      <c r="E15" s="128">
        <v>5.0999999999999996</v>
      </c>
      <c r="F15" s="8"/>
      <c r="G15" s="73"/>
      <c r="H15" s="74">
        <v>42430</v>
      </c>
      <c r="I15" s="74">
        <v>43132</v>
      </c>
      <c r="J15" s="75">
        <f t="shared" si="0"/>
        <v>3839988</v>
      </c>
      <c r="K15" s="75">
        <f t="shared" si="1"/>
        <v>174551</v>
      </c>
      <c r="L15" s="76">
        <f t="shared" si="2"/>
        <v>4.5</v>
      </c>
      <c r="M15" s="76">
        <f t="shared" si="3"/>
        <v>5.4</v>
      </c>
      <c r="N15" s="6"/>
    </row>
    <row r="16" spans="1:14" s="2" customFormat="1" x14ac:dyDescent="0.25">
      <c r="A16" s="125">
        <v>2016</v>
      </c>
      <c r="B16" s="126" t="s">
        <v>24</v>
      </c>
      <c r="C16" s="127">
        <v>158488</v>
      </c>
      <c r="D16" s="127">
        <v>7413</v>
      </c>
      <c r="E16" s="128">
        <v>4.7</v>
      </c>
      <c r="F16" s="8"/>
      <c r="G16" s="73"/>
      <c r="H16" s="74">
        <v>42461</v>
      </c>
      <c r="I16" s="74">
        <v>43160</v>
      </c>
      <c r="J16" s="75">
        <f t="shared" si="0"/>
        <v>3842682</v>
      </c>
      <c r="K16" s="75">
        <f t="shared" si="1"/>
        <v>173106</v>
      </c>
      <c r="L16" s="76">
        <f t="shared" si="2"/>
        <v>4.5</v>
      </c>
      <c r="M16" s="76">
        <f t="shared" si="3"/>
        <v>5.4</v>
      </c>
      <c r="N16" s="6"/>
    </row>
    <row r="17" spans="1:14" s="2" customFormat="1" x14ac:dyDescent="0.25">
      <c r="A17" s="125">
        <v>2016</v>
      </c>
      <c r="B17" s="126" t="s">
        <v>25</v>
      </c>
      <c r="C17" s="127">
        <v>158800</v>
      </c>
      <c r="D17" s="127">
        <v>7207</v>
      </c>
      <c r="E17" s="128">
        <v>4.5</v>
      </c>
      <c r="F17" s="8"/>
      <c r="G17" s="73"/>
      <c r="H17" s="129">
        <v>42491</v>
      </c>
      <c r="I17" s="129">
        <v>43191</v>
      </c>
      <c r="J17" s="130">
        <f t="shared" si="0"/>
        <v>3845474</v>
      </c>
      <c r="K17" s="130">
        <f t="shared" si="1"/>
        <v>171625</v>
      </c>
      <c r="L17" s="131">
        <f t="shared" si="2"/>
        <v>4.5</v>
      </c>
      <c r="M17" s="131">
        <f t="shared" si="3"/>
        <v>5.4</v>
      </c>
      <c r="N17" s="6"/>
    </row>
    <row r="18" spans="1:14" s="2" customFormat="1" x14ac:dyDescent="0.25">
      <c r="A18" s="125">
        <v>2016</v>
      </c>
      <c r="B18" s="126" t="s">
        <v>26</v>
      </c>
      <c r="C18" s="127">
        <v>160135</v>
      </c>
      <c r="D18" s="127">
        <v>8144</v>
      </c>
      <c r="E18" s="128">
        <v>5.0999999999999996</v>
      </c>
      <c r="F18" s="8"/>
      <c r="G18" s="73"/>
      <c r="H18" s="129">
        <v>42522</v>
      </c>
      <c r="I18" s="129">
        <v>43221</v>
      </c>
      <c r="J18" s="130">
        <f t="shared" ref="J18:J19" si="4">SUM(C18:C41)</f>
        <v>3848439</v>
      </c>
      <c r="K18" s="130">
        <f t="shared" si="1"/>
        <v>170174</v>
      </c>
      <c r="L18" s="131">
        <f t="shared" si="2"/>
        <v>4.4000000000000004</v>
      </c>
      <c r="M18" s="131">
        <f t="shared" si="3"/>
        <v>5.3</v>
      </c>
      <c r="N18" s="6"/>
    </row>
    <row r="19" spans="1:14" s="2" customFormat="1" x14ac:dyDescent="0.25">
      <c r="A19" s="125">
        <v>2016</v>
      </c>
      <c r="B19" s="126" t="s">
        <v>27</v>
      </c>
      <c r="C19" s="127">
        <v>160705</v>
      </c>
      <c r="D19" s="127">
        <v>8267</v>
      </c>
      <c r="E19" s="128">
        <v>5.0999999999999996</v>
      </c>
      <c r="F19" s="8"/>
      <c r="G19" s="73"/>
      <c r="H19" s="129">
        <v>42552</v>
      </c>
      <c r="I19" s="129">
        <v>43252</v>
      </c>
      <c r="J19" s="130">
        <f t="shared" si="4"/>
        <v>3851581</v>
      </c>
      <c r="K19" s="130">
        <f t="shared" si="1"/>
        <v>168842</v>
      </c>
      <c r="L19" s="131">
        <f t="shared" si="2"/>
        <v>4.4000000000000004</v>
      </c>
      <c r="M19" s="131">
        <f t="shared" si="3"/>
        <v>5.3</v>
      </c>
      <c r="N19" s="6"/>
    </row>
    <row r="20" spans="1:14" s="2" customFormat="1" x14ac:dyDescent="0.25">
      <c r="A20" s="125">
        <v>2016</v>
      </c>
      <c r="B20" s="126" t="s">
        <v>28</v>
      </c>
      <c r="C20" s="127">
        <v>159800</v>
      </c>
      <c r="D20" s="127">
        <v>7996</v>
      </c>
      <c r="E20" s="128">
        <v>5</v>
      </c>
      <c r="F20" s="8"/>
      <c r="G20" s="73"/>
      <c r="H20" s="78"/>
      <c r="I20" s="78"/>
      <c r="J20" s="33"/>
      <c r="K20" s="33"/>
      <c r="L20" s="33"/>
      <c r="M20" s="33"/>
      <c r="N20" s="6"/>
    </row>
    <row r="21" spans="1:14" s="2" customFormat="1" x14ac:dyDescent="0.25">
      <c r="A21" s="125">
        <v>2016</v>
      </c>
      <c r="B21" s="126" t="s">
        <v>29</v>
      </c>
      <c r="C21" s="127">
        <v>159636</v>
      </c>
      <c r="D21" s="127">
        <v>7658</v>
      </c>
      <c r="E21" s="128">
        <v>4.8</v>
      </c>
      <c r="F21" s="8"/>
      <c r="G21" s="73"/>
      <c r="H21" s="78"/>
      <c r="I21" s="78"/>
      <c r="J21" s="33"/>
      <c r="K21" s="33"/>
      <c r="L21" s="33"/>
      <c r="M21" s="33"/>
      <c r="N21" s="6"/>
    </row>
    <row r="22" spans="1:14" s="2" customFormat="1" x14ac:dyDescent="0.25">
      <c r="A22" s="125">
        <v>2016</v>
      </c>
      <c r="B22" s="126" t="s">
        <v>30</v>
      </c>
      <c r="C22" s="127">
        <v>159783</v>
      </c>
      <c r="D22" s="127">
        <v>7447</v>
      </c>
      <c r="E22" s="128">
        <v>4.7</v>
      </c>
      <c r="F22" s="8"/>
      <c r="G22" s="73"/>
      <c r="H22" s="77"/>
      <c r="I22" s="77"/>
      <c r="J22" s="80"/>
      <c r="K22" s="80"/>
      <c r="L22" s="80"/>
      <c r="M22" s="80"/>
      <c r="N22" s="6"/>
    </row>
    <row r="23" spans="1:14" s="2" customFormat="1" x14ac:dyDescent="0.25">
      <c r="A23" s="125">
        <v>2016</v>
      </c>
      <c r="B23" s="126" t="s">
        <v>31</v>
      </c>
      <c r="C23" s="127">
        <v>159451</v>
      </c>
      <c r="D23" s="127">
        <v>7066</v>
      </c>
      <c r="E23" s="128">
        <v>4.4000000000000004</v>
      </c>
      <c r="F23" s="8"/>
      <c r="G23" s="73"/>
      <c r="H23" s="77"/>
      <c r="I23" s="77"/>
      <c r="J23" s="80"/>
      <c r="K23" s="80"/>
      <c r="L23" s="80"/>
      <c r="M23" s="80"/>
      <c r="N23" s="103"/>
    </row>
    <row r="24" spans="1:14" s="2" customFormat="1" x14ac:dyDescent="0.25">
      <c r="A24" s="125">
        <v>2016</v>
      </c>
      <c r="B24" s="126" t="s">
        <v>32</v>
      </c>
      <c r="C24" s="127">
        <v>158968</v>
      </c>
      <c r="D24" s="127">
        <v>7170</v>
      </c>
      <c r="E24" s="128">
        <v>4.5</v>
      </c>
      <c r="F24" s="8"/>
      <c r="G24" s="73"/>
      <c r="H24" s="77"/>
      <c r="I24" s="77"/>
      <c r="J24" s="80"/>
      <c r="K24" s="80"/>
      <c r="L24" s="80"/>
      <c r="M24" s="80"/>
      <c r="N24" s="6"/>
    </row>
    <row r="25" spans="1:14" s="2" customFormat="1" x14ac:dyDescent="0.25">
      <c r="A25" s="125">
        <v>2017</v>
      </c>
      <c r="B25" s="126" t="s">
        <v>21</v>
      </c>
      <c r="C25" s="127">
        <v>158676</v>
      </c>
      <c r="D25" s="127">
        <v>8149</v>
      </c>
      <c r="E25" s="128">
        <v>5.0999999999999996</v>
      </c>
      <c r="F25" s="8"/>
      <c r="G25" s="73"/>
      <c r="H25" s="77"/>
      <c r="I25" s="77"/>
      <c r="J25" s="80"/>
      <c r="K25" s="80"/>
      <c r="L25" s="80"/>
      <c r="M25" s="80"/>
      <c r="N25" s="6"/>
    </row>
    <row r="26" spans="1:14" s="2" customFormat="1" x14ac:dyDescent="0.25">
      <c r="A26" s="125">
        <v>2017</v>
      </c>
      <c r="B26" s="126" t="s">
        <v>22</v>
      </c>
      <c r="C26" s="127">
        <v>159482</v>
      </c>
      <c r="D26" s="127">
        <v>7887</v>
      </c>
      <c r="E26" s="128">
        <v>4.9000000000000004</v>
      </c>
      <c r="F26" s="8"/>
      <c r="G26" s="73"/>
      <c r="H26" s="41"/>
      <c r="I26" s="41"/>
      <c r="J26" s="80"/>
      <c r="K26" s="80"/>
      <c r="L26" s="80"/>
      <c r="M26" s="80"/>
      <c r="N26" s="6"/>
    </row>
    <row r="27" spans="1:14" s="2" customFormat="1" x14ac:dyDescent="0.25">
      <c r="A27" s="125">
        <v>2017</v>
      </c>
      <c r="B27" s="126" t="s">
        <v>23</v>
      </c>
      <c r="C27" s="127">
        <v>159912</v>
      </c>
      <c r="D27" s="127">
        <v>7284</v>
      </c>
      <c r="E27" s="128">
        <v>4.5999999999999996</v>
      </c>
      <c r="F27" s="8"/>
      <c r="G27" s="73"/>
      <c r="H27" s="41"/>
      <c r="I27" s="41"/>
      <c r="J27" s="80"/>
      <c r="K27" s="80"/>
      <c r="L27" s="80"/>
      <c r="M27" s="80"/>
      <c r="N27" s="6"/>
    </row>
    <row r="28" spans="1:14" x14ac:dyDescent="0.25">
      <c r="A28" s="125">
        <v>2017</v>
      </c>
      <c r="B28" s="126" t="s">
        <v>24</v>
      </c>
      <c r="C28" s="127">
        <v>159817</v>
      </c>
      <c r="D28" s="127">
        <v>6555</v>
      </c>
      <c r="E28" s="128">
        <v>4.0999999999999996</v>
      </c>
      <c r="G28" s="73"/>
      <c r="J28" s="80"/>
      <c r="K28" s="80"/>
      <c r="L28" s="80"/>
      <c r="M28" s="80"/>
    </row>
    <row r="29" spans="1:14" x14ac:dyDescent="0.25">
      <c r="A29" s="125">
        <v>2017</v>
      </c>
      <c r="B29" s="126" t="s">
        <v>25</v>
      </c>
      <c r="C29" s="127">
        <v>159979</v>
      </c>
      <c r="D29" s="127">
        <v>6572</v>
      </c>
      <c r="E29" s="128">
        <v>4.0999999999999996</v>
      </c>
      <c r="G29" s="73"/>
      <c r="J29" s="80"/>
      <c r="K29" s="80"/>
      <c r="L29" s="80"/>
      <c r="M29" s="80"/>
    </row>
    <row r="30" spans="1:14" x14ac:dyDescent="0.25">
      <c r="A30" s="125">
        <v>2017</v>
      </c>
      <c r="B30" s="126" t="s">
        <v>26</v>
      </c>
      <c r="C30" s="127">
        <v>161337</v>
      </c>
      <c r="D30" s="127">
        <v>7250</v>
      </c>
      <c r="E30" s="128">
        <v>4.5</v>
      </c>
      <c r="G30" s="73"/>
      <c r="J30" s="80"/>
      <c r="K30" s="80"/>
      <c r="L30" s="80"/>
      <c r="M30" s="80"/>
    </row>
    <row r="31" spans="1:14" x14ac:dyDescent="0.25">
      <c r="A31" s="125">
        <v>2017</v>
      </c>
      <c r="B31" s="126" t="s">
        <v>27</v>
      </c>
      <c r="C31" s="127">
        <v>161911</v>
      </c>
      <c r="D31" s="127">
        <v>7441</v>
      </c>
      <c r="E31" s="128">
        <v>4.5999999999999996</v>
      </c>
      <c r="G31" s="73"/>
      <c r="J31" s="80"/>
      <c r="K31" s="80"/>
      <c r="L31" s="80"/>
      <c r="M31" s="80"/>
    </row>
    <row r="32" spans="1:14" s="4" customFormat="1" x14ac:dyDescent="0.25">
      <c r="A32" s="125">
        <v>2017</v>
      </c>
      <c r="B32" s="126" t="s">
        <v>28</v>
      </c>
      <c r="C32" s="127">
        <v>160863</v>
      </c>
      <c r="D32" s="127">
        <v>7287</v>
      </c>
      <c r="E32" s="128">
        <v>4.5</v>
      </c>
      <c r="F32" s="132"/>
      <c r="G32" s="73"/>
      <c r="H32" s="41"/>
      <c r="I32" s="41"/>
      <c r="J32" s="80"/>
      <c r="K32" s="80"/>
      <c r="L32" s="80"/>
      <c r="M32" s="80"/>
    </row>
    <row r="33" spans="1:30" s="4" customFormat="1" x14ac:dyDescent="0.25">
      <c r="A33" s="125">
        <v>2017</v>
      </c>
      <c r="B33" s="126" t="s">
        <v>29</v>
      </c>
      <c r="C33" s="127">
        <v>161049</v>
      </c>
      <c r="D33" s="127">
        <v>6556</v>
      </c>
      <c r="E33" s="128">
        <v>4.0999999999999996</v>
      </c>
      <c r="F33" s="132"/>
      <c r="G33" s="73"/>
      <c r="H33" s="41"/>
      <c r="I33" s="41"/>
      <c r="J33" s="80"/>
      <c r="K33" s="80"/>
      <c r="L33" s="80"/>
      <c r="M33" s="80"/>
    </row>
    <row r="34" spans="1:30" x14ac:dyDescent="0.25">
      <c r="A34" s="125">
        <v>2017</v>
      </c>
      <c r="B34" s="126" t="s">
        <v>30</v>
      </c>
      <c r="C34" s="127">
        <v>160465</v>
      </c>
      <c r="D34" s="127">
        <v>6242</v>
      </c>
      <c r="E34" s="128">
        <v>3.9</v>
      </c>
      <c r="G34" s="77"/>
      <c r="J34" s="80"/>
      <c r="K34" s="80"/>
      <c r="L34" s="80"/>
      <c r="M34" s="80"/>
    </row>
    <row r="35" spans="1:30" x14ac:dyDescent="0.25">
      <c r="A35" s="125">
        <v>2017</v>
      </c>
      <c r="B35" s="126" t="s">
        <v>31</v>
      </c>
      <c r="C35" s="127">
        <v>160466</v>
      </c>
      <c r="D35" s="127">
        <v>6286</v>
      </c>
      <c r="E35" s="128">
        <v>3.9</v>
      </c>
      <c r="G35" s="77"/>
      <c r="J35" s="80"/>
      <c r="K35" s="80"/>
      <c r="L35" s="80"/>
      <c r="M35" s="80"/>
    </row>
    <row r="36" spans="1:30" x14ac:dyDescent="0.25">
      <c r="A36" s="125">
        <v>2017</v>
      </c>
      <c r="B36" s="126" t="s">
        <v>32</v>
      </c>
      <c r="C36" s="127">
        <v>159880</v>
      </c>
      <c r="D36" s="127">
        <v>6278</v>
      </c>
      <c r="E36" s="128">
        <v>3.9</v>
      </c>
      <c r="G36" s="77"/>
      <c r="J36" s="80"/>
      <c r="K36" s="80"/>
      <c r="L36" s="80"/>
      <c r="M36" s="80"/>
    </row>
    <row r="37" spans="1:30" x14ac:dyDescent="0.25">
      <c r="A37" s="125">
        <v>2018</v>
      </c>
      <c r="B37" s="126" t="s">
        <v>21</v>
      </c>
      <c r="C37" s="127">
        <v>160037</v>
      </c>
      <c r="D37" s="127">
        <v>7189</v>
      </c>
      <c r="E37" s="128">
        <v>4.5</v>
      </c>
      <c r="G37" s="77"/>
      <c r="J37" s="80"/>
      <c r="K37" s="80"/>
      <c r="L37" s="80"/>
      <c r="M37" s="80"/>
    </row>
    <row r="38" spans="1:30" x14ac:dyDescent="0.25">
      <c r="A38" s="125">
        <v>2018</v>
      </c>
      <c r="B38" s="126" t="s">
        <v>22</v>
      </c>
      <c r="C38" s="127">
        <v>161494</v>
      </c>
      <c r="D38" s="127">
        <v>7091</v>
      </c>
      <c r="E38" s="128">
        <v>4.4000000000000004</v>
      </c>
      <c r="J38" s="80"/>
      <c r="K38" s="80"/>
      <c r="L38" s="80"/>
      <c r="M38" s="80"/>
    </row>
    <row r="39" spans="1:30" x14ac:dyDescent="0.25">
      <c r="A39" s="125">
        <v>2018</v>
      </c>
      <c r="B39" s="126" t="s">
        <v>23</v>
      </c>
      <c r="C39" s="127">
        <v>161548</v>
      </c>
      <c r="D39" s="127">
        <v>6671</v>
      </c>
      <c r="E39" s="128">
        <v>4.0999999999999996</v>
      </c>
      <c r="J39" s="80"/>
      <c r="K39" s="80"/>
      <c r="L39" s="80"/>
      <c r="M39" s="80"/>
    </row>
    <row r="40" spans="1:30" x14ac:dyDescent="0.25">
      <c r="A40" s="125">
        <v>2018</v>
      </c>
      <c r="B40" s="126" t="s">
        <v>24</v>
      </c>
      <c r="C40" s="127">
        <v>161280</v>
      </c>
      <c r="D40" s="127">
        <v>5932</v>
      </c>
      <c r="E40" s="128">
        <v>3.7</v>
      </c>
      <c r="J40" s="80"/>
      <c r="K40" s="80"/>
      <c r="L40" s="80"/>
      <c r="M40" s="80"/>
    </row>
    <row r="41" spans="1:30" x14ac:dyDescent="0.25">
      <c r="A41" s="125">
        <v>2018</v>
      </c>
      <c r="B41" s="126" t="s">
        <v>25</v>
      </c>
      <c r="C41" s="127">
        <v>161765</v>
      </c>
      <c r="D41" s="127">
        <v>5756</v>
      </c>
      <c r="E41" s="128">
        <v>3.5582480759125894</v>
      </c>
      <c r="J41" s="80"/>
      <c r="K41" s="80"/>
      <c r="L41" s="80"/>
      <c r="M41" s="80"/>
    </row>
    <row r="42" spans="1:30" x14ac:dyDescent="0.25">
      <c r="A42" s="125">
        <v>2018</v>
      </c>
      <c r="B42" s="126" t="s">
        <v>26</v>
      </c>
      <c r="C42" s="127">
        <v>163277</v>
      </c>
      <c r="D42" s="127">
        <v>6812</v>
      </c>
      <c r="E42" s="128">
        <v>4.1720511768344588</v>
      </c>
      <c r="J42" s="80"/>
      <c r="K42" s="80"/>
      <c r="L42" s="80"/>
      <c r="M42" s="80"/>
    </row>
    <row r="46" spans="1:30" x14ac:dyDescent="0.25">
      <c r="B46" s="95"/>
      <c r="C46" s="95"/>
      <c r="D46" s="95"/>
      <c r="E46" s="95"/>
      <c r="F46" s="97"/>
      <c r="G46" s="95"/>
      <c r="H46" s="95"/>
      <c r="I46" s="95"/>
      <c r="J46" s="95"/>
      <c r="K46" s="95"/>
      <c r="L46" s="95"/>
      <c r="M46" s="95"/>
      <c r="N46" s="97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  <c r="AA46" s="95"/>
      <c r="AB46" s="95"/>
      <c r="AC46" s="95"/>
      <c r="AD46" s="95"/>
    </row>
    <row r="47" spans="1:30" x14ac:dyDescent="0.25">
      <c r="B47" s="95"/>
      <c r="C47" s="95"/>
      <c r="D47" s="95"/>
      <c r="E47" s="95"/>
      <c r="F47" s="97"/>
      <c r="G47" s="95"/>
      <c r="H47" s="95"/>
      <c r="I47" s="95"/>
      <c r="J47" s="95"/>
      <c r="K47" s="95"/>
      <c r="L47" s="95"/>
      <c r="M47" s="95"/>
      <c r="N47" s="97"/>
      <c r="O47" s="95"/>
      <c r="P47" s="95"/>
      <c r="Q47" s="95"/>
      <c r="R47" s="95"/>
      <c r="S47" s="95"/>
      <c r="T47" s="95"/>
      <c r="U47" s="95"/>
      <c r="V47" s="95"/>
      <c r="W47" s="95"/>
      <c r="X47" s="95"/>
      <c r="Y47" s="95"/>
      <c r="Z47" s="95"/>
      <c r="AA47" s="95"/>
      <c r="AB47" s="95"/>
      <c r="AC47" s="95"/>
      <c r="AD47" s="95"/>
    </row>
    <row r="48" spans="1:30" x14ac:dyDescent="0.25">
      <c r="B48" s="96"/>
      <c r="C48" s="96"/>
      <c r="D48" s="96"/>
      <c r="E48" s="96"/>
      <c r="F48" s="98"/>
      <c r="G48" s="96"/>
      <c r="H48" s="96"/>
      <c r="I48" s="96"/>
      <c r="J48" s="96"/>
      <c r="K48" s="96"/>
      <c r="L48" s="96"/>
      <c r="M48" s="96"/>
      <c r="N48" s="98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6"/>
      <c r="AC48" s="96"/>
      <c r="AD48" s="96"/>
    </row>
  </sheetData>
  <hyperlinks>
    <hyperlink ref="A11" r:id="rId1"/>
  </hyperlinks>
  <pageMargins left="0.7" right="0.7" top="0.75" bottom="0.75" header="0.3" footer="0.3"/>
  <pageSetup paperSize="5" orientation="landscape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BT203"/>
  <sheetViews>
    <sheetView topLeftCell="A111" workbookViewId="0">
      <selection activeCell="A204" sqref="A204"/>
    </sheetView>
  </sheetViews>
  <sheetFormatPr defaultRowHeight="15" x14ac:dyDescent="0.25"/>
  <cols>
    <col min="1" max="1" width="38.85546875" customWidth="1"/>
    <col min="2" max="4" width="14.28515625" bestFit="1" customWidth="1"/>
    <col min="5" max="5" width="15" customWidth="1"/>
    <col min="6" max="28" width="14.28515625" bestFit="1" customWidth="1"/>
    <col min="29" max="29" width="14.85546875" customWidth="1"/>
    <col min="30" max="33" width="14" customWidth="1"/>
    <col min="34" max="34" width="9.28515625" bestFit="1" customWidth="1"/>
    <col min="35" max="35" width="12.140625" customWidth="1"/>
    <col min="36" max="36" width="9.28515625" bestFit="1" customWidth="1"/>
    <col min="37" max="64" width="11.5703125" bestFit="1" customWidth="1"/>
    <col min="65" max="72" width="9.28515625" bestFit="1" customWidth="1"/>
  </cols>
  <sheetData>
    <row r="1" spans="1:72" s="1" customFormat="1" x14ac:dyDescent="0.25">
      <c r="A1" s="15" t="s">
        <v>240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</row>
    <row r="2" spans="1:72" s="68" customFormat="1" x14ac:dyDescent="0.25">
      <c r="A2" s="79" t="s">
        <v>1</v>
      </c>
      <c r="B2" s="67">
        <v>42370</v>
      </c>
      <c r="C2" s="67">
        <v>42401</v>
      </c>
      <c r="D2" s="67">
        <v>42430</v>
      </c>
      <c r="E2" s="67">
        <v>42461</v>
      </c>
      <c r="F2" s="67">
        <v>42491</v>
      </c>
      <c r="G2" s="67">
        <v>42522</v>
      </c>
      <c r="H2" s="67">
        <v>42552</v>
      </c>
      <c r="I2" s="67">
        <v>42583</v>
      </c>
      <c r="J2" s="67">
        <v>42614</v>
      </c>
      <c r="K2" s="67">
        <v>42644</v>
      </c>
      <c r="L2" s="67">
        <v>42675</v>
      </c>
      <c r="M2" s="67">
        <v>42705</v>
      </c>
      <c r="N2" s="67">
        <v>42736</v>
      </c>
      <c r="O2" s="67">
        <v>42767</v>
      </c>
      <c r="P2" s="67">
        <v>42795</v>
      </c>
      <c r="Q2" s="67">
        <v>42826</v>
      </c>
      <c r="R2" s="67">
        <v>42856</v>
      </c>
      <c r="S2" s="67">
        <v>42887</v>
      </c>
      <c r="T2" s="67">
        <v>42917</v>
      </c>
      <c r="U2" s="67">
        <v>42948</v>
      </c>
      <c r="V2" s="67">
        <v>42979</v>
      </c>
      <c r="W2" s="67">
        <v>43009</v>
      </c>
      <c r="X2" s="67">
        <v>43040</v>
      </c>
      <c r="Y2" s="67">
        <v>43070</v>
      </c>
      <c r="Z2" s="67">
        <v>43101</v>
      </c>
      <c r="AA2" s="67">
        <v>43132</v>
      </c>
      <c r="AB2" s="67">
        <v>43160</v>
      </c>
      <c r="AC2" s="67">
        <v>43191</v>
      </c>
      <c r="AD2" s="67">
        <v>43221</v>
      </c>
      <c r="AE2" s="67">
        <v>43252</v>
      </c>
      <c r="AF2" s="67"/>
      <c r="AG2" s="67"/>
      <c r="AH2" s="67"/>
      <c r="AI2" s="67"/>
    </row>
    <row r="3" spans="1:72" x14ac:dyDescent="0.25">
      <c r="A3" s="65" t="s">
        <v>71</v>
      </c>
      <c r="B3" s="65">
        <v>159376</v>
      </c>
      <c r="C3" s="65">
        <v>160099</v>
      </c>
      <c r="D3" s="65">
        <v>160019</v>
      </c>
      <c r="E3" s="65">
        <v>159467</v>
      </c>
      <c r="F3" s="65">
        <v>159717</v>
      </c>
      <c r="G3" s="65">
        <v>161464</v>
      </c>
      <c r="H3" s="65">
        <v>161094</v>
      </c>
      <c r="I3" s="65">
        <v>160148</v>
      </c>
      <c r="J3" s="65">
        <v>158238</v>
      </c>
      <c r="K3" s="65">
        <v>159485</v>
      </c>
      <c r="L3" s="65">
        <v>158006</v>
      </c>
      <c r="M3" s="65">
        <v>157188</v>
      </c>
      <c r="N3" s="65">
        <v>157901</v>
      </c>
      <c r="O3" s="65">
        <v>158750</v>
      </c>
      <c r="P3" s="65">
        <v>159690</v>
      </c>
      <c r="Q3" s="65">
        <v>160503</v>
      </c>
      <c r="R3" s="65">
        <v>159949</v>
      </c>
      <c r="S3" s="65">
        <v>162514</v>
      </c>
      <c r="T3" s="65">
        <v>162287</v>
      </c>
      <c r="U3" s="65">
        <v>160935</v>
      </c>
      <c r="V3" s="65">
        <v>160800</v>
      </c>
      <c r="W3" s="65">
        <v>159841</v>
      </c>
      <c r="X3" s="65">
        <v>158706</v>
      </c>
      <c r="Y3" s="65">
        <v>157524</v>
      </c>
      <c r="Z3" s="65">
        <v>159166</v>
      </c>
      <c r="AA3" s="65">
        <v>157969</v>
      </c>
      <c r="AB3" s="65">
        <v>157945</v>
      </c>
      <c r="AC3" s="65">
        <v>158397</v>
      </c>
      <c r="AD3" s="65">
        <v>158449</v>
      </c>
      <c r="AE3" s="65">
        <v>162174</v>
      </c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</row>
    <row r="4" spans="1:72" x14ac:dyDescent="0.25">
      <c r="A4" s="65" t="s">
        <v>70</v>
      </c>
      <c r="B4" s="65">
        <v>47210</v>
      </c>
      <c r="C4" s="65">
        <v>47296</v>
      </c>
      <c r="D4" s="65">
        <v>47236</v>
      </c>
      <c r="E4" s="65">
        <v>47160</v>
      </c>
      <c r="F4" s="65">
        <v>47268</v>
      </c>
      <c r="G4" s="65">
        <v>47971</v>
      </c>
      <c r="H4" s="65">
        <v>47898</v>
      </c>
      <c r="I4" s="65">
        <v>47648</v>
      </c>
      <c r="J4" s="65">
        <v>47009</v>
      </c>
      <c r="K4" s="65">
        <v>47332</v>
      </c>
      <c r="L4" s="65">
        <v>46826</v>
      </c>
      <c r="M4" s="65">
        <v>46514</v>
      </c>
      <c r="N4" s="65">
        <v>46762</v>
      </c>
      <c r="O4" s="65">
        <v>46917</v>
      </c>
      <c r="P4" s="65">
        <v>47204</v>
      </c>
      <c r="Q4" s="65">
        <v>47500</v>
      </c>
      <c r="R4" s="65">
        <v>47429</v>
      </c>
      <c r="S4" s="65">
        <v>48392</v>
      </c>
      <c r="T4" s="65">
        <v>48312</v>
      </c>
      <c r="U4" s="65">
        <v>47917</v>
      </c>
      <c r="V4" s="65">
        <v>47809</v>
      </c>
      <c r="W4" s="65">
        <v>47485</v>
      </c>
      <c r="X4" s="65">
        <v>47173</v>
      </c>
      <c r="Y4" s="65">
        <v>46643</v>
      </c>
      <c r="Z4" s="65">
        <v>47138</v>
      </c>
      <c r="AA4" s="65">
        <v>46637</v>
      </c>
      <c r="AB4" s="65">
        <v>46660</v>
      </c>
      <c r="AC4" s="65">
        <v>46873</v>
      </c>
      <c r="AD4" s="65">
        <v>46944</v>
      </c>
      <c r="AE4" s="65">
        <v>48238</v>
      </c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</row>
    <row r="5" spans="1:72" x14ac:dyDescent="0.25">
      <c r="A5" s="65" t="s">
        <v>73</v>
      </c>
      <c r="B5" s="65">
        <v>588446</v>
      </c>
      <c r="C5" s="65">
        <v>591583</v>
      </c>
      <c r="D5" s="65">
        <v>591247</v>
      </c>
      <c r="E5" s="65">
        <v>587564</v>
      </c>
      <c r="F5" s="65">
        <v>588435</v>
      </c>
      <c r="G5" s="65">
        <v>597550</v>
      </c>
      <c r="H5" s="65">
        <v>597278</v>
      </c>
      <c r="I5" s="65">
        <v>594320</v>
      </c>
      <c r="J5" s="65">
        <v>585419</v>
      </c>
      <c r="K5" s="65">
        <v>587774</v>
      </c>
      <c r="L5" s="65">
        <v>582134</v>
      </c>
      <c r="M5" s="65">
        <v>579094</v>
      </c>
      <c r="N5" s="65">
        <v>583882</v>
      </c>
      <c r="O5" s="65">
        <v>586695</v>
      </c>
      <c r="P5" s="65">
        <v>589209</v>
      </c>
      <c r="Q5" s="65">
        <v>590379</v>
      </c>
      <c r="R5" s="65">
        <v>588730</v>
      </c>
      <c r="S5" s="65">
        <v>600166</v>
      </c>
      <c r="T5" s="65">
        <v>599969</v>
      </c>
      <c r="U5" s="65">
        <v>594941</v>
      </c>
      <c r="V5" s="65">
        <v>592089</v>
      </c>
      <c r="W5" s="65">
        <v>588329</v>
      </c>
      <c r="X5" s="65">
        <v>585565</v>
      </c>
      <c r="Y5" s="65">
        <v>581602</v>
      </c>
      <c r="Z5" s="65">
        <v>588978</v>
      </c>
      <c r="AA5" s="65">
        <v>584602</v>
      </c>
      <c r="AB5" s="65">
        <v>582064</v>
      </c>
      <c r="AC5" s="65">
        <v>583072</v>
      </c>
      <c r="AD5" s="65">
        <v>582926</v>
      </c>
      <c r="AE5" s="65">
        <v>598470</v>
      </c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</row>
    <row r="6" spans="1:72" x14ac:dyDescent="0.25">
      <c r="A6" s="65" t="s">
        <v>72</v>
      </c>
      <c r="B6" s="65">
        <v>451144</v>
      </c>
      <c r="C6" s="65">
        <v>453625</v>
      </c>
      <c r="D6" s="65">
        <v>453371</v>
      </c>
      <c r="E6" s="65">
        <v>450970</v>
      </c>
      <c r="F6" s="65">
        <v>451054</v>
      </c>
      <c r="G6" s="65">
        <v>455657</v>
      </c>
      <c r="H6" s="65">
        <v>454740</v>
      </c>
      <c r="I6" s="65">
        <v>452245</v>
      </c>
      <c r="J6" s="65">
        <v>447236</v>
      </c>
      <c r="K6" s="65">
        <v>450757</v>
      </c>
      <c r="L6" s="65">
        <v>446654</v>
      </c>
      <c r="M6" s="65">
        <v>444458</v>
      </c>
      <c r="N6" s="65">
        <v>447408</v>
      </c>
      <c r="O6" s="65">
        <v>449715</v>
      </c>
      <c r="P6" s="65">
        <v>452232</v>
      </c>
      <c r="Q6" s="65">
        <v>453815</v>
      </c>
      <c r="R6" s="65">
        <v>451605</v>
      </c>
      <c r="S6" s="65">
        <v>458361</v>
      </c>
      <c r="T6" s="65">
        <v>457495</v>
      </c>
      <c r="U6" s="65">
        <v>453601</v>
      </c>
      <c r="V6" s="65">
        <v>453697</v>
      </c>
      <c r="W6" s="65">
        <v>451231</v>
      </c>
      <c r="X6" s="65">
        <v>448972</v>
      </c>
      <c r="Y6" s="65">
        <v>445967</v>
      </c>
      <c r="Z6" s="65">
        <v>451301</v>
      </c>
      <c r="AA6" s="65">
        <v>448206</v>
      </c>
      <c r="AB6" s="65">
        <v>447454</v>
      </c>
      <c r="AC6" s="65">
        <v>448268</v>
      </c>
      <c r="AD6" s="65">
        <v>447487</v>
      </c>
      <c r="AE6" s="65">
        <v>457538</v>
      </c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</row>
    <row r="7" spans="1:72" x14ac:dyDescent="0.25">
      <c r="A7" s="65" t="s">
        <v>74</v>
      </c>
      <c r="B7" s="65">
        <v>20229</v>
      </c>
      <c r="C7" s="65">
        <v>20964</v>
      </c>
      <c r="D7" s="65">
        <v>20835</v>
      </c>
      <c r="E7" s="65">
        <v>20356</v>
      </c>
      <c r="F7" s="65">
        <v>20166</v>
      </c>
      <c r="G7" s="65">
        <v>19942</v>
      </c>
      <c r="H7" s="65">
        <v>19990</v>
      </c>
      <c r="I7" s="65">
        <v>19957</v>
      </c>
      <c r="J7" s="65">
        <v>20254</v>
      </c>
      <c r="K7" s="65">
        <v>20132</v>
      </c>
      <c r="L7" s="65">
        <v>19803</v>
      </c>
      <c r="M7" s="65">
        <v>19653</v>
      </c>
      <c r="N7" s="65">
        <v>19901</v>
      </c>
      <c r="O7" s="65">
        <v>20373</v>
      </c>
      <c r="P7" s="65">
        <v>20315</v>
      </c>
      <c r="Q7" s="65">
        <v>20056</v>
      </c>
      <c r="R7" s="65">
        <v>19690</v>
      </c>
      <c r="S7" s="65">
        <v>19549</v>
      </c>
      <c r="T7" s="65">
        <v>19734</v>
      </c>
      <c r="U7" s="65">
        <v>19608</v>
      </c>
      <c r="V7" s="65">
        <v>19828</v>
      </c>
      <c r="W7" s="65">
        <v>19763</v>
      </c>
      <c r="X7" s="65">
        <v>19826</v>
      </c>
      <c r="Y7" s="65">
        <v>19647</v>
      </c>
      <c r="Z7" s="65">
        <v>19614</v>
      </c>
      <c r="AA7" s="65">
        <v>19941</v>
      </c>
      <c r="AB7" s="65">
        <v>19462</v>
      </c>
      <c r="AC7" s="65">
        <v>19071</v>
      </c>
      <c r="AD7" s="65">
        <v>18546</v>
      </c>
      <c r="AE7" s="65">
        <v>18569</v>
      </c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</row>
    <row r="8" spans="1:72" x14ac:dyDescent="0.25">
      <c r="A8" s="65" t="s">
        <v>75</v>
      </c>
      <c r="B8" s="65">
        <v>62486</v>
      </c>
      <c r="C8" s="65">
        <v>62467</v>
      </c>
      <c r="D8" s="65">
        <v>62424</v>
      </c>
      <c r="E8" s="65">
        <v>62175</v>
      </c>
      <c r="F8" s="65">
        <v>62812</v>
      </c>
      <c r="G8" s="65">
        <v>63381</v>
      </c>
      <c r="H8" s="65">
        <v>63281</v>
      </c>
      <c r="I8" s="65">
        <v>62891</v>
      </c>
      <c r="J8" s="65">
        <v>62552</v>
      </c>
      <c r="K8" s="65">
        <v>62483</v>
      </c>
      <c r="L8" s="65">
        <v>61837</v>
      </c>
      <c r="M8" s="65">
        <v>61410</v>
      </c>
      <c r="N8" s="65">
        <v>61644</v>
      </c>
      <c r="O8" s="65">
        <v>61796</v>
      </c>
      <c r="P8" s="65">
        <v>62252</v>
      </c>
      <c r="Q8" s="65">
        <v>62200</v>
      </c>
      <c r="R8" s="65">
        <v>62669</v>
      </c>
      <c r="S8" s="65">
        <v>63543</v>
      </c>
      <c r="T8" s="65">
        <v>63795</v>
      </c>
      <c r="U8" s="65">
        <v>63392</v>
      </c>
      <c r="V8" s="65">
        <v>63317</v>
      </c>
      <c r="W8" s="65">
        <v>62811</v>
      </c>
      <c r="X8" s="65">
        <v>62152</v>
      </c>
      <c r="Y8" s="65">
        <v>61485</v>
      </c>
      <c r="Z8" s="65">
        <v>61921</v>
      </c>
      <c r="AA8" s="65">
        <v>61457</v>
      </c>
      <c r="AB8" s="65">
        <v>61499</v>
      </c>
      <c r="AC8" s="65">
        <v>61659</v>
      </c>
      <c r="AD8" s="65">
        <v>62578</v>
      </c>
      <c r="AE8" s="65">
        <v>63752</v>
      </c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</row>
    <row r="9" spans="1:72" x14ac:dyDescent="0.25">
      <c r="A9" s="65" t="s">
        <v>76</v>
      </c>
      <c r="B9" s="65">
        <v>22476</v>
      </c>
      <c r="C9" s="65">
        <v>22571</v>
      </c>
      <c r="D9" s="65">
        <v>22600</v>
      </c>
      <c r="E9" s="65">
        <v>22371</v>
      </c>
      <c r="F9" s="65">
        <v>22378</v>
      </c>
      <c r="G9" s="65">
        <v>22786</v>
      </c>
      <c r="H9" s="65">
        <v>22410</v>
      </c>
      <c r="I9" s="65">
        <v>22526</v>
      </c>
      <c r="J9" s="65">
        <v>22471</v>
      </c>
      <c r="K9" s="65">
        <v>22416</v>
      </c>
      <c r="L9" s="65">
        <v>22293</v>
      </c>
      <c r="M9" s="65">
        <v>22170</v>
      </c>
      <c r="N9" s="65">
        <v>22564</v>
      </c>
      <c r="O9" s="65">
        <v>22616</v>
      </c>
      <c r="P9" s="65">
        <v>22590</v>
      </c>
      <c r="Q9" s="65">
        <v>22514</v>
      </c>
      <c r="R9" s="65">
        <v>22408</v>
      </c>
      <c r="S9" s="65">
        <v>22881</v>
      </c>
      <c r="T9" s="65">
        <v>22767</v>
      </c>
      <c r="U9" s="65">
        <v>22746</v>
      </c>
      <c r="V9" s="65">
        <v>22816</v>
      </c>
      <c r="W9" s="65">
        <v>22604</v>
      </c>
      <c r="X9" s="65">
        <v>22779</v>
      </c>
      <c r="Y9" s="65">
        <v>22591</v>
      </c>
      <c r="Z9" s="65">
        <v>22970</v>
      </c>
      <c r="AA9" s="65">
        <v>22680</v>
      </c>
      <c r="AB9" s="65">
        <v>22390</v>
      </c>
      <c r="AC9" s="65">
        <v>22300</v>
      </c>
      <c r="AD9" s="65">
        <v>22201</v>
      </c>
      <c r="AE9" s="65">
        <v>22848</v>
      </c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</row>
    <row r="10" spans="1:72" x14ac:dyDescent="0.25">
      <c r="A10" s="65" t="s">
        <v>77</v>
      </c>
      <c r="B10" s="65">
        <v>11798</v>
      </c>
      <c r="C10" s="65">
        <v>11963</v>
      </c>
      <c r="D10" s="65">
        <v>11950</v>
      </c>
      <c r="E10" s="65">
        <v>11936</v>
      </c>
      <c r="F10" s="65">
        <v>11929</v>
      </c>
      <c r="G10" s="65">
        <v>12067</v>
      </c>
      <c r="H10" s="65">
        <v>12251</v>
      </c>
      <c r="I10" s="65">
        <v>12168</v>
      </c>
      <c r="J10" s="65">
        <v>11941</v>
      </c>
      <c r="K10" s="65">
        <v>11757</v>
      </c>
      <c r="L10" s="65">
        <v>11576</v>
      </c>
      <c r="M10" s="65">
        <v>11462</v>
      </c>
      <c r="N10" s="65">
        <v>11556</v>
      </c>
      <c r="O10" s="65">
        <v>11622</v>
      </c>
      <c r="P10" s="65">
        <v>11562</v>
      </c>
      <c r="Q10" s="65">
        <v>11595</v>
      </c>
      <c r="R10" s="65">
        <v>11530</v>
      </c>
      <c r="S10" s="65">
        <v>11850</v>
      </c>
      <c r="T10" s="65">
        <v>12038</v>
      </c>
      <c r="U10" s="65">
        <v>11891</v>
      </c>
      <c r="V10" s="65">
        <v>11678</v>
      </c>
      <c r="W10" s="65">
        <v>11498</v>
      </c>
      <c r="X10" s="65">
        <v>11520</v>
      </c>
      <c r="Y10" s="65">
        <v>11341</v>
      </c>
      <c r="Z10" s="65">
        <v>11518</v>
      </c>
      <c r="AA10" s="65">
        <v>11421</v>
      </c>
      <c r="AB10" s="65">
        <v>11245</v>
      </c>
      <c r="AC10" s="65">
        <v>11346</v>
      </c>
      <c r="AD10" s="65">
        <v>11279</v>
      </c>
      <c r="AE10" s="65">
        <v>11712</v>
      </c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</row>
    <row r="11" spans="1:72" x14ac:dyDescent="0.25">
      <c r="A11" s="65" t="s">
        <v>78</v>
      </c>
      <c r="B11" s="65">
        <v>36702</v>
      </c>
      <c r="C11" s="65">
        <v>37129</v>
      </c>
      <c r="D11" s="65">
        <v>37112</v>
      </c>
      <c r="E11" s="65">
        <v>37024</v>
      </c>
      <c r="F11" s="65">
        <v>36999</v>
      </c>
      <c r="G11" s="65">
        <v>37485</v>
      </c>
      <c r="H11" s="65">
        <v>38017</v>
      </c>
      <c r="I11" s="65">
        <v>37700</v>
      </c>
      <c r="J11" s="65">
        <v>37007</v>
      </c>
      <c r="K11" s="65">
        <v>36459</v>
      </c>
      <c r="L11" s="65">
        <v>35980</v>
      </c>
      <c r="M11" s="65">
        <v>35718</v>
      </c>
      <c r="N11" s="65">
        <v>36036</v>
      </c>
      <c r="O11" s="65">
        <v>36202</v>
      </c>
      <c r="P11" s="65">
        <v>36046</v>
      </c>
      <c r="Q11" s="65">
        <v>36072</v>
      </c>
      <c r="R11" s="65">
        <v>35741</v>
      </c>
      <c r="S11" s="65">
        <v>36780</v>
      </c>
      <c r="T11" s="65">
        <v>37195</v>
      </c>
      <c r="U11" s="65">
        <v>36680</v>
      </c>
      <c r="V11" s="65">
        <v>36162</v>
      </c>
      <c r="W11" s="65">
        <v>35632</v>
      </c>
      <c r="X11" s="65">
        <v>35789</v>
      </c>
      <c r="Y11" s="65">
        <v>35282</v>
      </c>
      <c r="Z11" s="65">
        <v>35850</v>
      </c>
      <c r="AA11" s="65">
        <v>35554</v>
      </c>
      <c r="AB11" s="65">
        <v>35008</v>
      </c>
      <c r="AC11" s="65">
        <v>35163</v>
      </c>
      <c r="AD11" s="65">
        <v>34962</v>
      </c>
      <c r="AE11" s="65">
        <v>36302</v>
      </c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</row>
    <row r="12" spans="1:72" x14ac:dyDescent="0.25">
      <c r="A12" s="65" t="s">
        <v>79</v>
      </c>
      <c r="B12" s="65">
        <v>111188</v>
      </c>
      <c r="C12" s="65">
        <v>110905</v>
      </c>
      <c r="D12" s="65">
        <v>111602</v>
      </c>
      <c r="E12" s="65">
        <v>111179</v>
      </c>
      <c r="F12" s="65">
        <v>111982</v>
      </c>
      <c r="G12" s="65">
        <v>113898</v>
      </c>
      <c r="H12" s="65">
        <v>114412</v>
      </c>
      <c r="I12" s="65">
        <v>113247</v>
      </c>
      <c r="J12" s="65">
        <v>111260</v>
      </c>
      <c r="K12" s="65">
        <v>111304</v>
      </c>
      <c r="L12" s="65">
        <v>110670</v>
      </c>
      <c r="M12" s="65">
        <v>110609</v>
      </c>
      <c r="N12" s="65">
        <v>110325</v>
      </c>
      <c r="O12" s="65">
        <v>110292</v>
      </c>
      <c r="P12" s="65">
        <v>111473</v>
      </c>
      <c r="Q12" s="65">
        <v>111766</v>
      </c>
      <c r="R12" s="65">
        <v>112592</v>
      </c>
      <c r="S12" s="65">
        <v>114921</v>
      </c>
      <c r="T12" s="65">
        <v>115794</v>
      </c>
      <c r="U12" s="65">
        <v>114311</v>
      </c>
      <c r="V12" s="65">
        <v>113002</v>
      </c>
      <c r="W12" s="65">
        <v>111766</v>
      </c>
      <c r="X12" s="65">
        <v>111005</v>
      </c>
      <c r="Y12" s="65">
        <v>110296</v>
      </c>
      <c r="Z12" s="65">
        <v>110458</v>
      </c>
      <c r="AA12" s="65">
        <v>109747</v>
      </c>
      <c r="AB12" s="65">
        <v>109998</v>
      </c>
      <c r="AC12" s="65">
        <v>110791</v>
      </c>
      <c r="AD12" s="65">
        <v>111985</v>
      </c>
      <c r="AE12" s="65">
        <v>115042</v>
      </c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</row>
    <row r="13" spans="1:72" x14ac:dyDescent="0.25">
      <c r="A13" s="65" t="s">
        <v>80</v>
      </c>
      <c r="B13" s="65">
        <v>5472063</v>
      </c>
      <c r="C13" s="65">
        <v>5482557</v>
      </c>
      <c r="D13" s="65">
        <v>5492495</v>
      </c>
      <c r="E13" s="65">
        <v>5457850</v>
      </c>
      <c r="F13" s="65">
        <v>5475425</v>
      </c>
      <c r="G13" s="65">
        <v>5545687</v>
      </c>
      <c r="H13" s="65">
        <v>5555005</v>
      </c>
      <c r="I13" s="65">
        <v>5506127</v>
      </c>
      <c r="J13" s="65">
        <v>5443678</v>
      </c>
      <c r="K13" s="65">
        <v>5446492</v>
      </c>
      <c r="L13" s="65">
        <v>5412492</v>
      </c>
      <c r="M13" s="65">
        <v>5394370</v>
      </c>
      <c r="N13" s="65">
        <v>5421538</v>
      </c>
      <c r="O13" s="65">
        <v>5439381</v>
      </c>
      <c r="P13" s="65">
        <v>5470505</v>
      </c>
      <c r="Q13" s="65">
        <v>5469806</v>
      </c>
      <c r="R13" s="65">
        <v>5478961</v>
      </c>
      <c r="S13" s="65">
        <v>5572668</v>
      </c>
      <c r="T13" s="65">
        <v>5594865</v>
      </c>
      <c r="U13" s="65">
        <v>5530453</v>
      </c>
      <c r="V13" s="65">
        <v>5500197</v>
      </c>
      <c r="W13" s="65">
        <v>5456528</v>
      </c>
      <c r="X13" s="65">
        <v>5431169</v>
      </c>
      <c r="Y13" s="65">
        <v>5396283</v>
      </c>
      <c r="Z13" s="65">
        <v>5430147</v>
      </c>
      <c r="AA13" s="65">
        <v>5402215</v>
      </c>
      <c r="AB13" s="65">
        <v>5387589</v>
      </c>
      <c r="AC13" s="65">
        <v>5407298</v>
      </c>
      <c r="AD13" s="65">
        <v>5438539</v>
      </c>
      <c r="AE13" s="65">
        <v>5573386</v>
      </c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</row>
    <row r="14" spans="1:72" x14ac:dyDescent="0.25">
      <c r="A14" s="65" t="s">
        <v>81</v>
      </c>
      <c r="B14" s="65">
        <v>29534</v>
      </c>
      <c r="C14" s="65">
        <v>29977</v>
      </c>
      <c r="D14" s="65">
        <v>29860</v>
      </c>
      <c r="E14" s="65">
        <v>29996</v>
      </c>
      <c r="F14" s="65">
        <v>30383</v>
      </c>
      <c r="G14" s="65">
        <v>30873</v>
      </c>
      <c r="H14" s="65">
        <v>30613</v>
      </c>
      <c r="I14" s="65">
        <v>30554</v>
      </c>
      <c r="J14" s="65">
        <v>30228</v>
      </c>
      <c r="K14" s="65">
        <v>29355</v>
      </c>
      <c r="L14" s="65">
        <v>29007</v>
      </c>
      <c r="M14" s="65">
        <v>28800</v>
      </c>
      <c r="N14" s="65">
        <v>29249</v>
      </c>
      <c r="O14" s="65">
        <v>29475</v>
      </c>
      <c r="P14" s="65">
        <v>29418</v>
      </c>
      <c r="Q14" s="65">
        <v>29807</v>
      </c>
      <c r="R14" s="65">
        <v>29909</v>
      </c>
      <c r="S14" s="65">
        <v>30632</v>
      </c>
      <c r="T14" s="65">
        <v>30548</v>
      </c>
      <c r="U14" s="65">
        <v>30320</v>
      </c>
      <c r="V14" s="65">
        <v>29875</v>
      </c>
      <c r="W14" s="65">
        <v>29051</v>
      </c>
      <c r="X14" s="65">
        <v>29273</v>
      </c>
      <c r="Y14" s="65">
        <v>29126</v>
      </c>
      <c r="Z14" s="65">
        <v>29460</v>
      </c>
      <c r="AA14" s="65">
        <v>29232</v>
      </c>
      <c r="AB14" s="65">
        <v>28772</v>
      </c>
      <c r="AC14" s="65">
        <v>29256</v>
      </c>
      <c r="AD14" s="65">
        <v>29401</v>
      </c>
      <c r="AE14" s="65">
        <v>30568</v>
      </c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</row>
    <row r="15" spans="1:72" x14ac:dyDescent="0.25">
      <c r="A15" s="65" t="s">
        <v>82</v>
      </c>
      <c r="B15" s="65">
        <v>18282</v>
      </c>
      <c r="C15" s="65">
        <v>18375</v>
      </c>
      <c r="D15" s="65">
        <v>18368</v>
      </c>
      <c r="E15" s="65">
        <v>18295</v>
      </c>
      <c r="F15" s="65">
        <v>18335</v>
      </c>
      <c r="G15" s="65">
        <v>18496</v>
      </c>
      <c r="H15" s="65">
        <v>18439</v>
      </c>
      <c r="I15" s="65">
        <v>18338</v>
      </c>
      <c r="J15" s="65">
        <v>18138</v>
      </c>
      <c r="K15" s="65">
        <v>18293</v>
      </c>
      <c r="L15" s="65">
        <v>18155</v>
      </c>
      <c r="M15" s="65">
        <v>18059</v>
      </c>
      <c r="N15" s="65">
        <v>18107</v>
      </c>
      <c r="O15" s="65">
        <v>18250</v>
      </c>
      <c r="P15" s="65">
        <v>18376</v>
      </c>
      <c r="Q15" s="65">
        <v>18462</v>
      </c>
      <c r="R15" s="65">
        <v>18395</v>
      </c>
      <c r="S15" s="65">
        <v>18627</v>
      </c>
      <c r="T15" s="65">
        <v>18606</v>
      </c>
      <c r="U15" s="65">
        <v>18462</v>
      </c>
      <c r="V15" s="65">
        <v>18476</v>
      </c>
      <c r="W15" s="65">
        <v>18346</v>
      </c>
      <c r="X15" s="65">
        <v>18198</v>
      </c>
      <c r="Y15" s="65">
        <v>18061</v>
      </c>
      <c r="Z15" s="65">
        <v>18223</v>
      </c>
      <c r="AA15" s="65">
        <v>18140</v>
      </c>
      <c r="AB15" s="65">
        <v>18130</v>
      </c>
      <c r="AC15" s="65">
        <v>18187</v>
      </c>
      <c r="AD15" s="65">
        <v>18226</v>
      </c>
      <c r="AE15" s="65">
        <v>18614</v>
      </c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</row>
    <row r="16" spans="1:72" x14ac:dyDescent="0.25">
      <c r="A16" s="65" t="s">
        <v>83</v>
      </c>
      <c r="B16" s="65">
        <v>18431</v>
      </c>
      <c r="C16" s="65">
        <v>18465</v>
      </c>
      <c r="D16" s="65">
        <v>18462</v>
      </c>
      <c r="E16" s="65">
        <v>18413</v>
      </c>
      <c r="F16" s="65">
        <v>18555</v>
      </c>
      <c r="G16" s="65">
        <v>18713</v>
      </c>
      <c r="H16" s="65">
        <v>18457</v>
      </c>
      <c r="I16" s="65">
        <v>18322</v>
      </c>
      <c r="J16" s="65">
        <v>18418</v>
      </c>
      <c r="K16" s="65">
        <v>18420</v>
      </c>
      <c r="L16" s="65">
        <v>18248</v>
      </c>
      <c r="M16" s="65">
        <v>18166</v>
      </c>
      <c r="N16" s="65">
        <v>18161</v>
      </c>
      <c r="O16" s="65">
        <v>18264</v>
      </c>
      <c r="P16" s="65">
        <v>18370</v>
      </c>
      <c r="Q16" s="65">
        <v>18377</v>
      </c>
      <c r="R16" s="65">
        <v>18509</v>
      </c>
      <c r="S16" s="65">
        <v>18687</v>
      </c>
      <c r="T16" s="65">
        <v>18317</v>
      </c>
      <c r="U16" s="65">
        <v>18176</v>
      </c>
      <c r="V16" s="65">
        <v>18327</v>
      </c>
      <c r="W16" s="65">
        <v>18173</v>
      </c>
      <c r="X16" s="65">
        <v>18044</v>
      </c>
      <c r="Y16" s="65">
        <v>17943</v>
      </c>
      <c r="Z16" s="65">
        <v>18010</v>
      </c>
      <c r="AA16" s="65">
        <v>17994</v>
      </c>
      <c r="AB16" s="65">
        <v>17943</v>
      </c>
      <c r="AC16" s="65">
        <v>18028</v>
      </c>
      <c r="AD16" s="65">
        <v>18173</v>
      </c>
      <c r="AE16" s="65">
        <v>18440</v>
      </c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</row>
    <row r="17" spans="1:72" x14ac:dyDescent="0.25">
      <c r="A17" s="65" t="s">
        <v>84</v>
      </c>
      <c r="B17" s="65">
        <v>109972</v>
      </c>
      <c r="C17" s="65">
        <v>110700</v>
      </c>
      <c r="D17" s="65">
        <v>110690</v>
      </c>
      <c r="E17" s="65">
        <v>109977</v>
      </c>
      <c r="F17" s="65">
        <v>110469</v>
      </c>
      <c r="G17" s="65">
        <v>110598</v>
      </c>
      <c r="H17" s="65">
        <v>109262</v>
      </c>
      <c r="I17" s="65">
        <v>108486</v>
      </c>
      <c r="J17" s="65">
        <v>109149</v>
      </c>
      <c r="K17" s="65">
        <v>109338</v>
      </c>
      <c r="L17" s="65">
        <v>108720</v>
      </c>
      <c r="M17" s="65">
        <v>108011</v>
      </c>
      <c r="N17" s="65">
        <v>108417</v>
      </c>
      <c r="O17" s="65">
        <v>109389</v>
      </c>
      <c r="P17" s="65">
        <v>109989</v>
      </c>
      <c r="Q17" s="65">
        <v>109495</v>
      </c>
      <c r="R17" s="65">
        <v>109959</v>
      </c>
      <c r="S17" s="65">
        <v>110495</v>
      </c>
      <c r="T17" s="65">
        <v>108747</v>
      </c>
      <c r="U17" s="65">
        <v>107882</v>
      </c>
      <c r="V17" s="65">
        <v>108884</v>
      </c>
      <c r="W17" s="65">
        <v>108106</v>
      </c>
      <c r="X17" s="65">
        <v>107478</v>
      </c>
      <c r="Y17" s="65">
        <v>106915</v>
      </c>
      <c r="Z17" s="65">
        <v>107686</v>
      </c>
      <c r="AA17" s="65">
        <v>107526</v>
      </c>
      <c r="AB17" s="65">
        <v>107089</v>
      </c>
      <c r="AC17" s="65">
        <v>107075</v>
      </c>
      <c r="AD17" s="65">
        <v>107684</v>
      </c>
      <c r="AE17" s="65">
        <v>109178</v>
      </c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</row>
    <row r="18" spans="1:72" x14ac:dyDescent="0.25">
      <c r="A18" s="65" t="s">
        <v>85</v>
      </c>
      <c r="B18" s="65">
        <v>17846</v>
      </c>
      <c r="C18" s="65">
        <v>17865</v>
      </c>
      <c r="D18" s="65">
        <v>17851</v>
      </c>
      <c r="E18" s="65">
        <v>17773</v>
      </c>
      <c r="F18" s="65">
        <v>17893</v>
      </c>
      <c r="G18" s="65">
        <v>18002</v>
      </c>
      <c r="H18" s="65">
        <v>17854</v>
      </c>
      <c r="I18" s="65">
        <v>17677</v>
      </c>
      <c r="J18" s="65">
        <v>17628</v>
      </c>
      <c r="K18" s="65">
        <v>17738</v>
      </c>
      <c r="L18" s="65">
        <v>17573</v>
      </c>
      <c r="M18" s="65">
        <v>17440</v>
      </c>
      <c r="N18" s="65">
        <v>17452</v>
      </c>
      <c r="O18" s="65">
        <v>17600</v>
      </c>
      <c r="P18" s="65">
        <v>17643</v>
      </c>
      <c r="Q18" s="65">
        <v>17775</v>
      </c>
      <c r="R18" s="65">
        <v>17771</v>
      </c>
      <c r="S18" s="65">
        <v>17953</v>
      </c>
      <c r="T18" s="65">
        <v>17847</v>
      </c>
      <c r="U18" s="65">
        <v>17672</v>
      </c>
      <c r="V18" s="65">
        <v>17782</v>
      </c>
      <c r="W18" s="65">
        <v>17702</v>
      </c>
      <c r="X18" s="65">
        <v>17490</v>
      </c>
      <c r="Y18" s="65">
        <v>17400</v>
      </c>
      <c r="Z18" s="65">
        <v>17430</v>
      </c>
      <c r="AA18" s="65">
        <v>17456</v>
      </c>
      <c r="AB18" s="65">
        <v>17413</v>
      </c>
      <c r="AC18" s="65">
        <v>17543</v>
      </c>
      <c r="AD18" s="65">
        <v>17768</v>
      </c>
      <c r="AE18" s="65">
        <v>18080</v>
      </c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</row>
    <row r="19" spans="1:72" x14ac:dyDescent="0.25">
      <c r="A19" s="65" t="s">
        <v>34</v>
      </c>
      <c r="B19" s="65">
        <v>617260</v>
      </c>
      <c r="C19" s="65">
        <v>622656</v>
      </c>
      <c r="D19" s="65">
        <v>622951</v>
      </c>
      <c r="E19" s="65">
        <v>615894</v>
      </c>
      <c r="F19" s="65">
        <v>611956</v>
      </c>
      <c r="G19" s="65">
        <v>616402</v>
      </c>
      <c r="H19" s="65">
        <v>624514</v>
      </c>
      <c r="I19" s="65">
        <v>621834</v>
      </c>
      <c r="J19" s="65">
        <v>620577</v>
      </c>
      <c r="K19" s="65">
        <v>621516</v>
      </c>
      <c r="L19" s="65">
        <v>616706</v>
      </c>
      <c r="M19" s="65">
        <v>614798</v>
      </c>
      <c r="N19" s="65">
        <v>619175</v>
      </c>
      <c r="O19" s="65">
        <v>624657</v>
      </c>
      <c r="P19" s="65">
        <v>623699</v>
      </c>
      <c r="Q19" s="65">
        <v>619569</v>
      </c>
      <c r="R19" s="65">
        <v>618434</v>
      </c>
      <c r="S19" s="65">
        <v>620842</v>
      </c>
      <c r="T19" s="65">
        <v>628641</v>
      </c>
      <c r="U19" s="65">
        <v>624978</v>
      </c>
      <c r="V19" s="65">
        <v>623589</v>
      </c>
      <c r="W19" s="65">
        <v>621186</v>
      </c>
      <c r="X19" s="65">
        <v>618613</v>
      </c>
      <c r="Y19" s="65">
        <v>616409</v>
      </c>
      <c r="Z19" s="65">
        <v>623270</v>
      </c>
      <c r="AA19" s="65">
        <v>629104</v>
      </c>
      <c r="AB19" s="65">
        <v>624025</v>
      </c>
      <c r="AC19" s="65">
        <v>618285</v>
      </c>
      <c r="AD19" s="65">
        <v>613512</v>
      </c>
      <c r="AE19" s="65">
        <v>621546</v>
      </c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</row>
    <row r="20" spans="1:72" x14ac:dyDescent="0.25">
      <c r="A20" s="65" t="s">
        <v>86</v>
      </c>
      <c r="B20" s="65">
        <v>253356</v>
      </c>
      <c r="C20" s="65">
        <v>252607</v>
      </c>
      <c r="D20" s="65">
        <v>254172</v>
      </c>
      <c r="E20" s="65">
        <v>252930</v>
      </c>
      <c r="F20" s="65">
        <v>254897</v>
      </c>
      <c r="G20" s="65">
        <v>259220</v>
      </c>
      <c r="H20" s="65">
        <v>260659</v>
      </c>
      <c r="I20" s="65">
        <v>258025</v>
      </c>
      <c r="J20" s="65">
        <v>253372</v>
      </c>
      <c r="K20" s="65">
        <v>253379</v>
      </c>
      <c r="L20" s="65">
        <v>252398</v>
      </c>
      <c r="M20" s="65">
        <v>252074</v>
      </c>
      <c r="N20" s="65">
        <v>251916</v>
      </c>
      <c r="O20" s="65">
        <v>251273</v>
      </c>
      <c r="P20" s="65">
        <v>254081</v>
      </c>
      <c r="Q20" s="65">
        <v>254393</v>
      </c>
      <c r="R20" s="65">
        <v>256128</v>
      </c>
      <c r="S20" s="65">
        <v>261620</v>
      </c>
      <c r="T20" s="65">
        <v>263754</v>
      </c>
      <c r="U20" s="65">
        <v>260107</v>
      </c>
      <c r="V20" s="65">
        <v>257046</v>
      </c>
      <c r="W20" s="65">
        <v>254680</v>
      </c>
      <c r="X20" s="65">
        <v>253121</v>
      </c>
      <c r="Y20" s="65">
        <v>251857</v>
      </c>
      <c r="Z20" s="65">
        <v>252494</v>
      </c>
      <c r="AA20" s="65">
        <v>250474</v>
      </c>
      <c r="AB20" s="65">
        <v>251094</v>
      </c>
      <c r="AC20" s="65">
        <v>252366</v>
      </c>
      <c r="AD20" s="65">
        <v>254870</v>
      </c>
      <c r="AE20" s="65">
        <v>262232</v>
      </c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</row>
    <row r="21" spans="1:72" x14ac:dyDescent="0.25">
      <c r="A21" s="65" t="s">
        <v>87</v>
      </c>
      <c r="B21" s="65">
        <v>86729</v>
      </c>
      <c r="C21" s="65">
        <v>87209</v>
      </c>
      <c r="D21" s="65">
        <v>87216</v>
      </c>
      <c r="E21" s="65">
        <v>86710</v>
      </c>
      <c r="F21" s="65">
        <v>87152</v>
      </c>
      <c r="G21" s="65">
        <v>87285</v>
      </c>
      <c r="H21" s="65">
        <v>86203</v>
      </c>
      <c r="I21" s="65">
        <v>85552</v>
      </c>
      <c r="J21" s="65">
        <v>86052</v>
      </c>
      <c r="K21" s="65">
        <v>86229</v>
      </c>
      <c r="L21" s="65">
        <v>85772</v>
      </c>
      <c r="M21" s="65">
        <v>85259</v>
      </c>
      <c r="N21" s="65">
        <v>85447</v>
      </c>
      <c r="O21" s="65">
        <v>86200</v>
      </c>
      <c r="P21" s="65">
        <v>86679</v>
      </c>
      <c r="Q21" s="65">
        <v>86388</v>
      </c>
      <c r="R21" s="65">
        <v>86801</v>
      </c>
      <c r="S21" s="65">
        <v>87250</v>
      </c>
      <c r="T21" s="65">
        <v>85845</v>
      </c>
      <c r="U21" s="65">
        <v>85104</v>
      </c>
      <c r="V21" s="65">
        <v>85915</v>
      </c>
      <c r="W21" s="65">
        <v>85296</v>
      </c>
      <c r="X21" s="65">
        <v>84789</v>
      </c>
      <c r="Y21" s="65">
        <v>84307</v>
      </c>
      <c r="Z21" s="65">
        <v>84846</v>
      </c>
      <c r="AA21" s="65">
        <v>84761</v>
      </c>
      <c r="AB21" s="65">
        <v>84465</v>
      </c>
      <c r="AC21" s="65">
        <v>84521</v>
      </c>
      <c r="AD21" s="65">
        <v>85014</v>
      </c>
      <c r="AE21" s="65">
        <v>86193</v>
      </c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</row>
    <row r="22" spans="1:72" x14ac:dyDescent="0.25">
      <c r="A22" s="65" t="s">
        <v>54</v>
      </c>
      <c r="B22" s="65">
        <v>110389</v>
      </c>
      <c r="C22" s="65">
        <v>110196</v>
      </c>
      <c r="D22" s="65">
        <v>110266</v>
      </c>
      <c r="E22" s="65">
        <v>109771</v>
      </c>
      <c r="F22" s="65">
        <v>110406</v>
      </c>
      <c r="G22" s="65">
        <v>111672</v>
      </c>
      <c r="H22" s="65">
        <v>112120</v>
      </c>
      <c r="I22" s="65">
        <v>111467</v>
      </c>
      <c r="J22" s="65">
        <v>110334</v>
      </c>
      <c r="K22" s="65">
        <v>110143</v>
      </c>
      <c r="L22" s="65">
        <v>109060</v>
      </c>
      <c r="M22" s="65">
        <v>108544</v>
      </c>
      <c r="N22" s="65">
        <v>109383</v>
      </c>
      <c r="O22" s="65">
        <v>109344</v>
      </c>
      <c r="P22" s="65">
        <v>109871</v>
      </c>
      <c r="Q22" s="65">
        <v>109806</v>
      </c>
      <c r="R22" s="65">
        <v>110584</v>
      </c>
      <c r="S22" s="65">
        <v>112069</v>
      </c>
      <c r="T22" s="65">
        <v>113134</v>
      </c>
      <c r="U22" s="65">
        <v>112389</v>
      </c>
      <c r="V22" s="65">
        <v>111434</v>
      </c>
      <c r="W22" s="65">
        <v>110538</v>
      </c>
      <c r="X22" s="65">
        <v>109566</v>
      </c>
      <c r="Y22" s="65">
        <v>108515</v>
      </c>
      <c r="Z22" s="65">
        <v>109631</v>
      </c>
      <c r="AA22" s="65">
        <v>108753</v>
      </c>
      <c r="AB22" s="65">
        <v>108718</v>
      </c>
      <c r="AC22" s="65">
        <v>108681</v>
      </c>
      <c r="AD22" s="65">
        <v>109936</v>
      </c>
      <c r="AE22" s="65">
        <v>112015</v>
      </c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</row>
    <row r="23" spans="1:72" x14ac:dyDescent="0.25">
      <c r="A23" s="65" t="s">
        <v>89</v>
      </c>
      <c r="B23" s="65">
        <v>586831</v>
      </c>
      <c r="C23" s="65">
        <v>587414</v>
      </c>
      <c r="D23" s="65">
        <v>586668</v>
      </c>
      <c r="E23" s="65">
        <v>581704</v>
      </c>
      <c r="F23" s="65">
        <v>584029</v>
      </c>
      <c r="G23" s="65">
        <v>589366</v>
      </c>
      <c r="H23" s="65">
        <v>589719</v>
      </c>
      <c r="I23" s="65">
        <v>586399</v>
      </c>
      <c r="J23" s="65">
        <v>582073</v>
      </c>
      <c r="K23" s="65">
        <v>581899</v>
      </c>
      <c r="L23" s="65">
        <v>577197</v>
      </c>
      <c r="M23" s="65">
        <v>576129</v>
      </c>
      <c r="N23" s="65">
        <v>581142</v>
      </c>
      <c r="O23" s="65">
        <v>581681</v>
      </c>
      <c r="P23" s="65">
        <v>584380</v>
      </c>
      <c r="Q23" s="65">
        <v>581082</v>
      </c>
      <c r="R23" s="65">
        <v>583054</v>
      </c>
      <c r="S23" s="65">
        <v>590089</v>
      </c>
      <c r="T23" s="65">
        <v>593831</v>
      </c>
      <c r="U23" s="65">
        <v>590114</v>
      </c>
      <c r="V23" s="65">
        <v>587681</v>
      </c>
      <c r="W23" s="65">
        <v>583657</v>
      </c>
      <c r="X23" s="65">
        <v>580095</v>
      </c>
      <c r="Y23" s="65">
        <v>576561</v>
      </c>
      <c r="Z23" s="65">
        <v>582715</v>
      </c>
      <c r="AA23" s="65">
        <v>578281</v>
      </c>
      <c r="AB23" s="65">
        <v>577184</v>
      </c>
      <c r="AC23" s="65">
        <v>574818</v>
      </c>
      <c r="AD23" s="65">
        <v>579669</v>
      </c>
      <c r="AE23" s="65">
        <v>590176</v>
      </c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</row>
    <row r="24" spans="1:72" x14ac:dyDescent="0.25">
      <c r="A24" s="65" t="s">
        <v>88</v>
      </c>
      <c r="B24" s="65">
        <v>551018</v>
      </c>
      <c r="C24" s="65">
        <v>551077</v>
      </c>
      <c r="D24" s="65">
        <v>550651</v>
      </c>
      <c r="E24" s="65">
        <v>546695</v>
      </c>
      <c r="F24" s="65">
        <v>549365</v>
      </c>
      <c r="G24" s="65">
        <v>554103</v>
      </c>
      <c r="H24" s="65">
        <v>554699</v>
      </c>
      <c r="I24" s="65">
        <v>551653</v>
      </c>
      <c r="J24" s="65">
        <v>547391</v>
      </c>
      <c r="K24" s="65">
        <v>547211</v>
      </c>
      <c r="L24" s="65">
        <v>542794</v>
      </c>
      <c r="M24" s="65">
        <v>541721</v>
      </c>
      <c r="N24" s="65">
        <v>545953</v>
      </c>
      <c r="O24" s="65">
        <v>546303</v>
      </c>
      <c r="P24" s="65">
        <v>549109</v>
      </c>
      <c r="Q24" s="65">
        <v>546635</v>
      </c>
      <c r="R24" s="65">
        <v>548930</v>
      </c>
      <c r="S24" s="65">
        <v>555429</v>
      </c>
      <c r="T24" s="65">
        <v>558889</v>
      </c>
      <c r="U24" s="65">
        <v>555548</v>
      </c>
      <c r="V24" s="65">
        <v>553287</v>
      </c>
      <c r="W24" s="65">
        <v>549474</v>
      </c>
      <c r="X24" s="65">
        <v>545666</v>
      </c>
      <c r="Y24" s="65">
        <v>542119</v>
      </c>
      <c r="Z24" s="65">
        <v>547714</v>
      </c>
      <c r="AA24" s="65">
        <v>543465</v>
      </c>
      <c r="AB24" s="65">
        <v>543061</v>
      </c>
      <c r="AC24" s="65">
        <v>541456</v>
      </c>
      <c r="AD24" s="65">
        <v>546767</v>
      </c>
      <c r="AE24" s="65">
        <v>556461</v>
      </c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</row>
    <row r="25" spans="1:72" x14ac:dyDescent="0.25">
      <c r="A25" s="65" t="s">
        <v>90</v>
      </c>
      <c r="B25" s="65">
        <v>17515</v>
      </c>
      <c r="C25" s="65">
        <v>17529</v>
      </c>
      <c r="D25" s="65">
        <v>17603</v>
      </c>
      <c r="E25" s="65">
        <v>17505</v>
      </c>
      <c r="F25" s="65">
        <v>17640</v>
      </c>
      <c r="G25" s="65">
        <v>17798</v>
      </c>
      <c r="H25" s="65">
        <v>17960</v>
      </c>
      <c r="I25" s="65">
        <v>17761</v>
      </c>
      <c r="J25" s="65">
        <v>17483</v>
      </c>
      <c r="K25" s="65">
        <v>17560</v>
      </c>
      <c r="L25" s="65">
        <v>17496</v>
      </c>
      <c r="M25" s="65">
        <v>17423</v>
      </c>
      <c r="N25" s="65">
        <v>17400</v>
      </c>
      <c r="O25" s="65">
        <v>17439</v>
      </c>
      <c r="P25" s="65">
        <v>17585</v>
      </c>
      <c r="Q25" s="65">
        <v>17629</v>
      </c>
      <c r="R25" s="65">
        <v>17722</v>
      </c>
      <c r="S25" s="65">
        <v>17989</v>
      </c>
      <c r="T25" s="65">
        <v>18199</v>
      </c>
      <c r="U25" s="65">
        <v>17912</v>
      </c>
      <c r="V25" s="65">
        <v>17781</v>
      </c>
      <c r="W25" s="65">
        <v>17743</v>
      </c>
      <c r="X25" s="65">
        <v>17633</v>
      </c>
      <c r="Y25" s="65">
        <v>17470</v>
      </c>
      <c r="Z25" s="65">
        <v>17484</v>
      </c>
      <c r="AA25" s="65">
        <v>17470</v>
      </c>
      <c r="AB25" s="65">
        <v>17428</v>
      </c>
      <c r="AC25" s="65">
        <v>17507</v>
      </c>
      <c r="AD25" s="65">
        <v>17727</v>
      </c>
      <c r="AE25" s="65">
        <v>18039</v>
      </c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</row>
    <row r="26" spans="1:72" x14ac:dyDescent="0.25">
      <c r="A26" s="65" t="s">
        <v>91</v>
      </c>
      <c r="B26" s="65">
        <v>35813</v>
      </c>
      <c r="C26" s="65">
        <v>36337</v>
      </c>
      <c r="D26" s="65">
        <v>36017</v>
      </c>
      <c r="E26" s="65">
        <v>35009</v>
      </c>
      <c r="F26" s="65">
        <v>34664</v>
      </c>
      <c r="G26" s="65">
        <v>35263</v>
      </c>
      <c r="H26" s="65">
        <v>35020</v>
      </c>
      <c r="I26" s="65">
        <v>34746</v>
      </c>
      <c r="J26" s="65">
        <v>34682</v>
      </c>
      <c r="K26" s="65">
        <v>34688</v>
      </c>
      <c r="L26" s="65">
        <v>34403</v>
      </c>
      <c r="M26" s="65">
        <v>34408</v>
      </c>
      <c r="N26" s="65">
        <v>35189</v>
      </c>
      <c r="O26" s="65">
        <v>35378</v>
      </c>
      <c r="P26" s="65">
        <v>35271</v>
      </c>
      <c r="Q26" s="65">
        <v>34447</v>
      </c>
      <c r="R26" s="65">
        <v>34124</v>
      </c>
      <c r="S26" s="65">
        <v>34660</v>
      </c>
      <c r="T26" s="65">
        <v>34942</v>
      </c>
      <c r="U26" s="65">
        <v>34566</v>
      </c>
      <c r="V26" s="65">
        <v>34394</v>
      </c>
      <c r="W26" s="65">
        <v>34183</v>
      </c>
      <c r="X26" s="65">
        <v>34429</v>
      </c>
      <c r="Y26" s="65">
        <v>34442</v>
      </c>
      <c r="Z26" s="65">
        <v>35001</v>
      </c>
      <c r="AA26" s="65">
        <v>34816</v>
      </c>
      <c r="AB26" s="65">
        <v>34123</v>
      </c>
      <c r="AC26" s="65">
        <v>33362</v>
      </c>
      <c r="AD26" s="65">
        <v>32902</v>
      </c>
      <c r="AE26" s="65">
        <v>33715</v>
      </c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</row>
    <row r="27" spans="1:72" x14ac:dyDescent="0.25">
      <c r="A27" s="65" t="s">
        <v>92</v>
      </c>
      <c r="B27" s="65">
        <v>36702</v>
      </c>
      <c r="C27" s="65">
        <v>37129</v>
      </c>
      <c r="D27" s="65">
        <v>37112</v>
      </c>
      <c r="E27" s="65">
        <v>37024</v>
      </c>
      <c r="F27" s="65">
        <v>36999</v>
      </c>
      <c r="G27" s="65">
        <v>37485</v>
      </c>
      <c r="H27" s="65">
        <v>38017</v>
      </c>
      <c r="I27" s="65">
        <v>37700</v>
      </c>
      <c r="J27" s="65">
        <v>37007</v>
      </c>
      <c r="K27" s="65">
        <v>36459</v>
      </c>
      <c r="L27" s="65">
        <v>35980</v>
      </c>
      <c r="M27" s="65">
        <v>35718</v>
      </c>
      <c r="N27" s="65">
        <v>36036</v>
      </c>
      <c r="O27" s="65">
        <v>36202</v>
      </c>
      <c r="P27" s="65">
        <v>36046</v>
      </c>
      <c r="Q27" s="65">
        <v>36072</v>
      </c>
      <c r="R27" s="65">
        <v>35741</v>
      </c>
      <c r="S27" s="65">
        <v>36780</v>
      </c>
      <c r="T27" s="65">
        <v>37195</v>
      </c>
      <c r="U27" s="65">
        <v>36680</v>
      </c>
      <c r="V27" s="65">
        <v>36162</v>
      </c>
      <c r="W27" s="65">
        <v>35632</v>
      </c>
      <c r="X27" s="65">
        <v>35789</v>
      </c>
      <c r="Y27" s="65">
        <v>35282</v>
      </c>
      <c r="Z27" s="65">
        <v>35850</v>
      </c>
      <c r="AA27" s="65">
        <v>35554</v>
      </c>
      <c r="AB27" s="65">
        <v>35008</v>
      </c>
      <c r="AC27" s="65">
        <v>35163</v>
      </c>
      <c r="AD27" s="65">
        <v>34962</v>
      </c>
      <c r="AE27" s="65">
        <v>36302</v>
      </c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</row>
    <row r="28" spans="1:72" x14ac:dyDescent="0.25">
      <c r="A28" s="65" t="s">
        <v>93</v>
      </c>
      <c r="B28" s="65">
        <v>56349</v>
      </c>
      <c r="C28" s="65">
        <v>57054</v>
      </c>
      <c r="D28" s="65">
        <v>57200</v>
      </c>
      <c r="E28" s="65">
        <v>56031</v>
      </c>
      <c r="F28" s="65">
        <v>56597</v>
      </c>
      <c r="G28" s="65">
        <v>57411</v>
      </c>
      <c r="H28" s="65">
        <v>58259</v>
      </c>
      <c r="I28" s="65">
        <v>57754</v>
      </c>
      <c r="J28" s="65">
        <v>56407</v>
      </c>
      <c r="K28" s="65">
        <v>55570</v>
      </c>
      <c r="L28" s="65">
        <v>54729</v>
      </c>
      <c r="M28" s="65">
        <v>54639</v>
      </c>
      <c r="N28" s="65">
        <v>55343</v>
      </c>
      <c r="O28" s="65">
        <v>55479</v>
      </c>
      <c r="P28" s="65">
        <v>55765</v>
      </c>
      <c r="Q28" s="65">
        <v>54918</v>
      </c>
      <c r="R28" s="65">
        <v>55434</v>
      </c>
      <c r="S28" s="65">
        <v>56852</v>
      </c>
      <c r="T28" s="65">
        <v>58208</v>
      </c>
      <c r="U28" s="65">
        <v>57310</v>
      </c>
      <c r="V28" s="65">
        <v>56323</v>
      </c>
      <c r="W28" s="65">
        <v>54953</v>
      </c>
      <c r="X28" s="65">
        <v>54947</v>
      </c>
      <c r="Y28" s="65">
        <v>54711</v>
      </c>
      <c r="Z28" s="65">
        <v>54828</v>
      </c>
      <c r="AA28" s="65">
        <v>54449</v>
      </c>
      <c r="AB28" s="65">
        <v>53945</v>
      </c>
      <c r="AC28" s="65">
        <v>53356</v>
      </c>
      <c r="AD28" s="65">
        <v>53570</v>
      </c>
      <c r="AE28" s="65">
        <v>55088</v>
      </c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</row>
    <row r="29" spans="1:72" x14ac:dyDescent="0.25">
      <c r="A29" s="65" t="s">
        <v>94</v>
      </c>
      <c r="B29" s="65">
        <v>44525</v>
      </c>
      <c r="C29" s="65">
        <v>44553</v>
      </c>
      <c r="D29" s="65">
        <v>44501</v>
      </c>
      <c r="E29" s="65">
        <v>44204</v>
      </c>
      <c r="F29" s="65">
        <v>44432</v>
      </c>
      <c r="G29" s="65">
        <v>44765</v>
      </c>
      <c r="H29" s="65">
        <v>44844</v>
      </c>
      <c r="I29" s="65">
        <v>44629</v>
      </c>
      <c r="J29" s="65">
        <v>44324</v>
      </c>
      <c r="K29" s="65">
        <v>44328</v>
      </c>
      <c r="L29" s="65">
        <v>44035</v>
      </c>
      <c r="M29" s="65">
        <v>43956</v>
      </c>
      <c r="N29" s="65">
        <v>44257</v>
      </c>
      <c r="O29" s="65">
        <v>44252</v>
      </c>
      <c r="P29" s="65">
        <v>44455</v>
      </c>
      <c r="Q29" s="65">
        <v>44312</v>
      </c>
      <c r="R29" s="65">
        <v>44520</v>
      </c>
      <c r="S29" s="65">
        <v>44933</v>
      </c>
      <c r="T29" s="65">
        <v>45252</v>
      </c>
      <c r="U29" s="65">
        <v>45006</v>
      </c>
      <c r="V29" s="65">
        <v>44751</v>
      </c>
      <c r="W29" s="65">
        <v>44418</v>
      </c>
      <c r="X29" s="65">
        <v>44156</v>
      </c>
      <c r="Y29" s="65">
        <v>43897</v>
      </c>
      <c r="Z29" s="65">
        <v>44304</v>
      </c>
      <c r="AA29" s="65">
        <v>43938</v>
      </c>
      <c r="AB29" s="65">
        <v>43930</v>
      </c>
      <c r="AC29" s="65">
        <v>43726</v>
      </c>
      <c r="AD29" s="65">
        <v>44200</v>
      </c>
      <c r="AE29" s="65">
        <v>45010</v>
      </c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</row>
    <row r="30" spans="1:72" x14ac:dyDescent="0.25">
      <c r="A30" s="65" t="s">
        <v>95</v>
      </c>
      <c r="B30" s="65">
        <v>37274</v>
      </c>
      <c r="C30" s="65">
        <v>36968</v>
      </c>
      <c r="D30" s="65">
        <v>36855</v>
      </c>
      <c r="E30" s="65">
        <v>36494</v>
      </c>
      <c r="F30" s="65">
        <v>36499</v>
      </c>
      <c r="G30" s="65">
        <v>36964</v>
      </c>
      <c r="H30" s="65">
        <v>36587</v>
      </c>
      <c r="I30" s="65">
        <v>36266</v>
      </c>
      <c r="J30" s="65">
        <v>36166</v>
      </c>
      <c r="K30" s="65">
        <v>35986</v>
      </c>
      <c r="L30" s="65">
        <v>35708</v>
      </c>
      <c r="M30" s="65">
        <v>35655</v>
      </c>
      <c r="N30" s="65">
        <v>36187</v>
      </c>
      <c r="O30" s="65">
        <v>35985</v>
      </c>
      <c r="P30" s="65">
        <v>36070</v>
      </c>
      <c r="Q30" s="65">
        <v>35854</v>
      </c>
      <c r="R30" s="65">
        <v>35800</v>
      </c>
      <c r="S30" s="65">
        <v>36607</v>
      </c>
      <c r="T30" s="65">
        <v>36152</v>
      </c>
      <c r="U30" s="65">
        <v>36148</v>
      </c>
      <c r="V30" s="65">
        <v>35760</v>
      </c>
      <c r="W30" s="65">
        <v>35514</v>
      </c>
      <c r="X30" s="65">
        <v>35296</v>
      </c>
      <c r="Y30" s="65">
        <v>35087</v>
      </c>
      <c r="Z30" s="65">
        <v>35617</v>
      </c>
      <c r="AA30" s="65">
        <v>35003</v>
      </c>
      <c r="AB30" s="65">
        <v>34779</v>
      </c>
      <c r="AC30" s="65">
        <v>34831</v>
      </c>
      <c r="AD30" s="65">
        <v>34972</v>
      </c>
      <c r="AE30" s="65">
        <v>35898</v>
      </c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</row>
    <row r="31" spans="1:72" x14ac:dyDescent="0.25">
      <c r="A31" s="65" t="s">
        <v>96</v>
      </c>
      <c r="B31" s="65">
        <v>23138</v>
      </c>
      <c r="C31" s="65">
        <v>23305</v>
      </c>
      <c r="D31" s="65">
        <v>23358</v>
      </c>
      <c r="E31" s="65">
        <v>23085</v>
      </c>
      <c r="F31" s="65">
        <v>22975</v>
      </c>
      <c r="G31" s="65">
        <v>23435</v>
      </c>
      <c r="H31" s="65">
        <v>23469</v>
      </c>
      <c r="I31" s="65">
        <v>23397</v>
      </c>
      <c r="J31" s="65">
        <v>22752</v>
      </c>
      <c r="K31" s="65">
        <v>22547</v>
      </c>
      <c r="L31" s="65">
        <v>22300</v>
      </c>
      <c r="M31" s="65">
        <v>22085</v>
      </c>
      <c r="N31" s="65">
        <v>22741</v>
      </c>
      <c r="O31" s="65">
        <v>22725</v>
      </c>
      <c r="P31" s="65">
        <v>22709</v>
      </c>
      <c r="Q31" s="65">
        <v>22550</v>
      </c>
      <c r="R31" s="65">
        <v>22446</v>
      </c>
      <c r="S31" s="65">
        <v>23030</v>
      </c>
      <c r="T31" s="65">
        <v>23089</v>
      </c>
      <c r="U31" s="65">
        <v>22895</v>
      </c>
      <c r="V31" s="65">
        <v>22356</v>
      </c>
      <c r="W31" s="65">
        <v>22126</v>
      </c>
      <c r="X31" s="65">
        <v>22244</v>
      </c>
      <c r="Y31" s="65">
        <v>22212</v>
      </c>
      <c r="Z31" s="65">
        <v>22846</v>
      </c>
      <c r="AA31" s="65">
        <v>22607</v>
      </c>
      <c r="AB31" s="65">
        <v>22265</v>
      </c>
      <c r="AC31" s="65">
        <v>22167</v>
      </c>
      <c r="AD31" s="65">
        <v>22015</v>
      </c>
      <c r="AE31" s="65">
        <v>22848</v>
      </c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</row>
    <row r="32" spans="1:72" x14ac:dyDescent="0.25">
      <c r="A32" s="65" t="s">
        <v>97</v>
      </c>
      <c r="B32" s="65">
        <v>15369</v>
      </c>
      <c r="C32" s="65">
        <v>15424</v>
      </c>
      <c r="D32" s="65">
        <v>15425</v>
      </c>
      <c r="E32" s="65">
        <v>15297</v>
      </c>
      <c r="F32" s="65">
        <v>15371</v>
      </c>
      <c r="G32" s="65">
        <v>15433</v>
      </c>
      <c r="H32" s="65">
        <v>15329</v>
      </c>
      <c r="I32" s="65">
        <v>15176</v>
      </c>
      <c r="J32" s="65">
        <v>15123</v>
      </c>
      <c r="K32" s="65">
        <v>15247</v>
      </c>
      <c r="L32" s="65">
        <v>15130</v>
      </c>
      <c r="M32" s="65">
        <v>15053</v>
      </c>
      <c r="N32" s="65">
        <v>15126</v>
      </c>
      <c r="O32" s="65">
        <v>15244</v>
      </c>
      <c r="P32" s="65">
        <v>15272</v>
      </c>
      <c r="Q32" s="65">
        <v>15331</v>
      </c>
      <c r="R32" s="65">
        <v>15289</v>
      </c>
      <c r="S32" s="65">
        <v>15439</v>
      </c>
      <c r="T32" s="65">
        <v>15349</v>
      </c>
      <c r="U32" s="65">
        <v>15225</v>
      </c>
      <c r="V32" s="65">
        <v>15281</v>
      </c>
      <c r="W32" s="65">
        <v>15232</v>
      </c>
      <c r="X32" s="65">
        <v>15083</v>
      </c>
      <c r="Y32" s="65">
        <v>15050</v>
      </c>
      <c r="Z32" s="65">
        <v>15043</v>
      </c>
      <c r="AA32" s="65">
        <v>15060</v>
      </c>
      <c r="AB32" s="65">
        <v>15063</v>
      </c>
      <c r="AC32" s="65">
        <v>15160</v>
      </c>
      <c r="AD32" s="65">
        <v>15246</v>
      </c>
      <c r="AE32" s="65">
        <v>15519</v>
      </c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</row>
    <row r="33" spans="1:72" x14ac:dyDescent="0.25">
      <c r="A33" s="65" t="s">
        <v>98</v>
      </c>
      <c r="B33" s="65">
        <v>16242</v>
      </c>
      <c r="C33" s="65">
        <v>16273</v>
      </c>
      <c r="D33" s="65">
        <v>16274</v>
      </c>
      <c r="E33" s="65">
        <v>16226</v>
      </c>
      <c r="F33" s="65">
        <v>16156</v>
      </c>
      <c r="G33" s="65">
        <v>16272</v>
      </c>
      <c r="H33" s="65">
        <v>16263</v>
      </c>
      <c r="I33" s="65">
        <v>16127</v>
      </c>
      <c r="J33" s="65">
        <v>16067</v>
      </c>
      <c r="K33" s="65">
        <v>16097</v>
      </c>
      <c r="L33" s="65">
        <v>15952</v>
      </c>
      <c r="M33" s="65">
        <v>15929</v>
      </c>
      <c r="N33" s="65">
        <v>16039</v>
      </c>
      <c r="O33" s="65">
        <v>16073</v>
      </c>
      <c r="P33" s="65">
        <v>16087</v>
      </c>
      <c r="Q33" s="65">
        <v>16114</v>
      </c>
      <c r="R33" s="65">
        <v>16081</v>
      </c>
      <c r="S33" s="65">
        <v>16274</v>
      </c>
      <c r="T33" s="65">
        <v>16265</v>
      </c>
      <c r="U33" s="65">
        <v>16119</v>
      </c>
      <c r="V33" s="65">
        <v>16176</v>
      </c>
      <c r="W33" s="65">
        <v>16062</v>
      </c>
      <c r="X33" s="65">
        <v>16003</v>
      </c>
      <c r="Y33" s="65">
        <v>15828</v>
      </c>
      <c r="Z33" s="65">
        <v>15865</v>
      </c>
      <c r="AA33" s="65">
        <v>15826</v>
      </c>
      <c r="AB33" s="65">
        <v>15809</v>
      </c>
      <c r="AC33" s="65">
        <v>15948</v>
      </c>
      <c r="AD33" s="65">
        <v>15921</v>
      </c>
      <c r="AE33" s="65">
        <v>16267</v>
      </c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</row>
    <row r="34" spans="1:72" x14ac:dyDescent="0.25">
      <c r="A34" s="65" t="s">
        <v>99</v>
      </c>
      <c r="B34" s="65">
        <v>16590</v>
      </c>
      <c r="C34" s="65">
        <v>16596</v>
      </c>
      <c r="D34" s="65">
        <v>16585</v>
      </c>
      <c r="E34" s="65">
        <v>16485</v>
      </c>
      <c r="F34" s="65">
        <v>16597</v>
      </c>
      <c r="G34" s="65">
        <v>16745</v>
      </c>
      <c r="H34" s="65">
        <v>16742</v>
      </c>
      <c r="I34" s="65">
        <v>16622</v>
      </c>
      <c r="J34" s="65">
        <v>16515</v>
      </c>
      <c r="K34" s="65">
        <v>16528</v>
      </c>
      <c r="L34" s="65">
        <v>16369</v>
      </c>
      <c r="M34" s="65">
        <v>16327</v>
      </c>
      <c r="N34" s="65">
        <v>16385</v>
      </c>
      <c r="O34" s="65">
        <v>16391</v>
      </c>
      <c r="P34" s="65">
        <v>16488</v>
      </c>
      <c r="Q34" s="65">
        <v>16433</v>
      </c>
      <c r="R34" s="65">
        <v>16513</v>
      </c>
      <c r="S34" s="65">
        <v>16709</v>
      </c>
      <c r="T34" s="65">
        <v>16769</v>
      </c>
      <c r="U34" s="65">
        <v>16702</v>
      </c>
      <c r="V34" s="65">
        <v>16705</v>
      </c>
      <c r="W34" s="65">
        <v>16597</v>
      </c>
      <c r="X34" s="65">
        <v>16432</v>
      </c>
      <c r="Y34" s="65">
        <v>16294</v>
      </c>
      <c r="Z34" s="65">
        <v>16408</v>
      </c>
      <c r="AA34" s="65">
        <v>16307</v>
      </c>
      <c r="AB34" s="65">
        <v>16298</v>
      </c>
      <c r="AC34" s="65">
        <v>16315</v>
      </c>
      <c r="AD34" s="65">
        <v>16509</v>
      </c>
      <c r="AE34" s="65">
        <v>16817</v>
      </c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</row>
    <row r="35" spans="1:72" x14ac:dyDescent="0.25">
      <c r="A35" s="65" t="s">
        <v>100</v>
      </c>
      <c r="B35" s="65">
        <v>44300</v>
      </c>
      <c r="C35" s="65">
        <v>44128</v>
      </c>
      <c r="D35" s="65">
        <v>44334</v>
      </c>
      <c r="E35" s="65">
        <v>44080</v>
      </c>
      <c r="F35" s="65">
        <v>44273</v>
      </c>
      <c r="G35" s="65">
        <v>44867</v>
      </c>
      <c r="H35" s="65">
        <v>45157</v>
      </c>
      <c r="I35" s="65">
        <v>44555</v>
      </c>
      <c r="J35" s="65">
        <v>43904</v>
      </c>
      <c r="K35" s="65">
        <v>43962</v>
      </c>
      <c r="L35" s="65">
        <v>43944</v>
      </c>
      <c r="M35" s="65">
        <v>43856</v>
      </c>
      <c r="N35" s="65">
        <v>43855</v>
      </c>
      <c r="O35" s="65">
        <v>43906</v>
      </c>
      <c r="P35" s="65">
        <v>44395</v>
      </c>
      <c r="Q35" s="65">
        <v>44381</v>
      </c>
      <c r="R35" s="65">
        <v>44695</v>
      </c>
      <c r="S35" s="65">
        <v>45452</v>
      </c>
      <c r="T35" s="65">
        <v>45880</v>
      </c>
      <c r="U35" s="65">
        <v>45123</v>
      </c>
      <c r="V35" s="65">
        <v>44764</v>
      </c>
      <c r="W35" s="65">
        <v>44391</v>
      </c>
      <c r="X35" s="65">
        <v>44143</v>
      </c>
      <c r="Y35" s="65">
        <v>43774</v>
      </c>
      <c r="Z35" s="65">
        <v>43827</v>
      </c>
      <c r="AA35" s="65">
        <v>43404</v>
      </c>
      <c r="AB35" s="65">
        <v>43530</v>
      </c>
      <c r="AC35" s="65">
        <v>43882</v>
      </c>
      <c r="AD35" s="65">
        <v>44423</v>
      </c>
      <c r="AE35" s="65">
        <v>45539</v>
      </c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</row>
    <row r="36" spans="1:72" x14ac:dyDescent="0.25">
      <c r="A36" s="65" t="s">
        <v>101</v>
      </c>
      <c r="B36" s="65">
        <v>31526</v>
      </c>
      <c r="C36" s="65">
        <v>31635</v>
      </c>
      <c r="D36" s="65">
        <v>31680</v>
      </c>
      <c r="E36" s="65">
        <v>31641</v>
      </c>
      <c r="F36" s="65">
        <v>31564</v>
      </c>
      <c r="G36" s="65">
        <v>31827</v>
      </c>
      <c r="H36" s="65">
        <v>31763</v>
      </c>
      <c r="I36" s="65">
        <v>31508</v>
      </c>
      <c r="J36" s="65">
        <v>31352</v>
      </c>
      <c r="K36" s="65">
        <v>31412</v>
      </c>
      <c r="L36" s="65">
        <v>31167</v>
      </c>
      <c r="M36" s="65">
        <v>31070</v>
      </c>
      <c r="N36" s="65">
        <v>31127</v>
      </c>
      <c r="O36" s="65">
        <v>31278</v>
      </c>
      <c r="P36" s="65">
        <v>31406</v>
      </c>
      <c r="Q36" s="65">
        <v>31467</v>
      </c>
      <c r="R36" s="65">
        <v>31331</v>
      </c>
      <c r="S36" s="65">
        <v>31693</v>
      </c>
      <c r="T36" s="65">
        <v>31692</v>
      </c>
      <c r="U36" s="65">
        <v>31434</v>
      </c>
      <c r="V36" s="65">
        <v>31558</v>
      </c>
      <c r="W36" s="65">
        <v>31364</v>
      </c>
      <c r="X36" s="65">
        <v>31299</v>
      </c>
      <c r="Y36" s="65">
        <v>30919</v>
      </c>
      <c r="Z36" s="65">
        <v>30864</v>
      </c>
      <c r="AA36" s="65">
        <v>30778</v>
      </c>
      <c r="AB36" s="65">
        <v>30678</v>
      </c>
      <c r="AC36" s="65">
        <v>31046</v>
      </c>
      <c r="AD36" s="65">
        <v>31105</v>
      </c>
      <c r="AE36" s="65">
        <v>31763</v>
      </c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</row>
    <row r="37" spans="1:72" x14ac:dyDescent="0.25">
      <c r="A37" s="65" t="s">
        <v>102</v>
      </c>
      <c r="B37" s="65">
        <v>19677</v>
      </c>
      <c r="C37" s="65">
        <v>19775</v>
      </c>
      <c r="D37" s="65">
        <v>19758</v>
      </c>
      <c r="E37" s="65">
        <v>19687</v>
      </c>
      <c r="F37" s="65">
        <v>19729</v>
      </c>
      <c r="G37" s="65">
        <v>19903</v>
      </c>
      <c r="H37" s="65">
        <v>19850</v>
      </c>
      <c r="I37" s="65">
        <v>19755</v>
      </c>
      <c r="J37" s="65">
        <v>19603</v>
      </c>
      <c r="K37" s="65">
        <v>19748</v>
      </c>
      <c r="L37" s="65">
        <v>19566</v>
      </c>
      <c r="M37" s="65">
        <v>19420</v>
      </c>
      <c r="N37" s="65">
        <v>19507</v>
      </c>
      <c r="O37" s="65">
        <v>19607</v>
      </c>
      <c r="P37" s="65">
        <v>19784</v>
      </c>
      <c r="Q37" s="65">
        <v>19877</v>
      </c>
      <c r="R37" s="65">
        <v>19826</v>
      </c>
      <c r="S37" s="65">
        <v>20064</v>
      </c>
      <c r="T37" s="65">
        <v>20000</v>
      </c>
      <c r="U37" s="65">
        <v>19847</v>
      </c>
      <c r="V37" s="65">
        <v>19882</v>
      </c>
      <c r="W37" s="65">
        <v>19771</v>
      </c>
      <c r="X37" s="65">
        <v>19702</v>
      </c>
      <c r="Y37" s="65">
        <v>19573</v>
      </c>
      <c r="Z37" s="65">
        <v>19690</v>
      </c>
      <c r="AA37" s="65">
        <v>19567</v>
      </c>
      <c r="AB37" s="65">
        <v>19529</v>
      </c>
      <c r="AC37" s="65">
        <v>19612</v>
      </c>
      <c r="AD37" s="65">
        <v>19593</v>
      </c>
      <c r="AE37" s="65">
        <v>19997</v>
      </c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</row>
    <row r="38" spans="1:72" x14ac:dyDescent="0.25">
      <c r="A38" s="65" t="s">
        <v>46</v>
      </c>
      <c r="B38" s="65">
        <v>35996</v>
      </c>
      <c r="C38" s="65">
        <v>36387</v>
      </c>
      <c r="D38" s="65">
        <v>36283</v>
      </c>
      <c r="E38" s="65">
        <v>36119</v>
      </c>
      <c r="F38" s="65">
        <v>36004</v>
      </c>
      <c r="G38" s="65">
        <v>35996</v>
      </c>
      <c r="H38" s="65">
        <v>36259</v>
      </c>
      <c r="I38" s="65">
        <v>36007</v>
      </c>
      <c r="J38" s="65">
        <v>36083</v>
      </c>
      <c r="K38" s="65">
        <v>36061</v>
      </c>
      <c r="L38" s="65">
        <v>35833</v>
      </c>
      <c r="M38" s="65">
        <v>35484</v>
      </c>
      <c r="N38" s="65">
        <v>35981</v>
      </c>
      <c r="O38" s="65">
        <v>36213</v>
      </c>
      <c r="P38" s="65">
        <v>36127</v>
      </c>
      <c r="Q38" s="65">
        <v>36267</v>
      </c>
      <c r="R38" s="65">
        <v>36197</v>
      </c>
      <c r="S38" s="65">
        <v>36676</v>
      </c>
      <c r="T38" s="65">
        <v>36856</v>
      </c>
      <c r="U38" s="65">
        <v>36478</v>
      </c>
      <c r="V38" s="65">
        <v>36430</v>
      </c>
      <c r="W38" s="65">
        <v>36018</v>
      </c>
      <c r="X38" s="65">
        <v>36195</v>
      </c>
      <c r="Y38" s="65">
        <v>35781</v>
      </c>
      <c r="Z38" s="65">
        <v>35893</v>
      </c>
      <c r="AA38" s="65">
        <v>35886</v>
      </c>
      <c r="AB38" s="65">
        <v>35350</v>
      </c>
      <c r="AC38" s="65">
        <v>35360</v>
      </c>
      <c r="AD38" s="65">
        <v>35411</v>
      </c>
      <c r="AE38" s="65">
        <v>36226</v>
      </c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</row>
    <row r="39" spans="1:72" x14ac:dyDescent="0.25">
      <c r="A39" s="65" t="s">
        <v>103</v>
      </c>
      <c r="B39" s="65">
        <v>44993</v>
      </c>
      <c r="C39" s="65">
        <v>45231</v>
      </c>
      <c r="D39" s="65">
        <v>45230</v>
      </c>
      <c r="E39" s="65">
        <v>45076</v>
      </c>
      <c r="F39" s="65">
        <v>45160</v>
      </c>
      <c r="G39" s="65">
        <v>45582</v>
      </c>
      <c r="H39" s="65">
        <v>45460</v>
      </c>
      <c r="I39" s="65">
        <v>45174</v>
      </c>
      <c r="J39" s="65">
        <v>44692</v>
      </c>
      <c r="K39" s="65">
        <v>45047</v>
      </c>
      <c r="L39" s="65">
        <v>44607</v>
      </c>
      <c r="M39" s="65">
        <v>44405</v>
      </c>
      <c r="N39" s="65">
        <v>44597</v>
      </c>
      <c r="O39" s="65">
        <v>44871</v>
      </c>
      <c r="P39" s="65">
        <v>45152</v>
      </c>
      <c r="Q39" s="65">
        <v>45336</v>
      </c>
      <c r="R39" s="65">
        <v>45187</v>
      </c>
      <c r="S39" s="65">
        <v>45864</v>
      </c>
      <c r="T39" s="65">
        <v>45800</v>
      </c>
      <c r="U39" s="65">
        <v>45404</v>
      </c>
      <c r="V39" s="65">
        <v>45401</v>
      </c>
      <c r="W39" s="65">
        <v>45125</v>
      </c>
      <c r="X39" s="65">
        <v>44773</v>
      </c>
      <c r="Y39" s="65">
        <v>44533</v>
      </c>
      <c r="Z39" s="65">
        <v>44972</v>
      </c>
      <c r="AA39" s="65">
        <v>44723</v>
      </c>
      <c r="AB39" s="65">
        <v>44703</v>
      </c>
      <c r="AC39" s="65">
        <v>44803</v>
      </c>
      <c r="AD39" s="65">
        <v>44788</v>
      </c>
      <c r="AE39" s="65">
        <v>45822</v>
      </c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</row>
    <row r="40" spans="1:72" x14ac:dyDescent="0.25">
      <c r="A40" s="65" t="s">
        <v>104</v>
      </c>
      <c r="B40" s="65">
        <v>31311</v>
      </c>
      <c r="C40" s="65">
        <v>31664</v>
      </c>
      <c r="D40" s="65">
        <v>31626</v>
      </c>
      <c r="E40" s="65">
        <v>31545</v>
      </c>
      <c r="F40" s="65">
        <v>31616</v>
      </c>
      <c r="G40" s="65">
        <v>32255</v>
      </c>
      <c r="H40" s="65">
        <v>32566</v>
      </c>
      <c r="I40" s="65">
        <v>32396</v>
      </c>
      <c r="J40" s="65">
        <v>31736</v>
      </c>
      <c r="K40" s="65">
        <v>31551</v>
      </c>
      <c r="L40" s="65">
        <v>31225</v>
      </c>
      <c r="M40" s="65">
        <v>30629</v>
      </c>
      <c r="N40" s="65">
        <v>30849</v>
      </c>
      <c r="O40" s="65">
        <v>31049</v>
      </c>
      <c r="P40" s="65">
        <v>31090</v>
      </c>
      <c r="Q40" s="65">
        <v>31277</v>
      </c>
      <c r="R40" s="65">
        <v>31169</v>
      </c>
      <c r="S40" s="65">
        <v>32015</v>
      </c>
      <c r="T40" s="65">
        <v>32273</v>
      </c>
      <c r="U40" s="65">
        <v>32032</v>
      </c>
      <c r="V40" s="65">
        <v>31609</v>
      </c>
      <c r="W40" s="65">
        <v>31426</v>
      </c>
      <c r="X40" s="65">
        <v>31499</v>
      </c>
      <c r="Y40" s="65">
        <v>31202</v>
      </c>
      <c r="Z40" s="65">
        <v>31489</v>
      </c>
      <c r="AA40" s="65">
        <v>31206</v>
      </c>
      <c r="AB40" s="65">
        <v>30658</v>
      </c>
      <c r="AC40" s="65">
        <v>30975</v>
      </c>
      <c r="AD40" s="65">
        <v>30824</v>
      </c>
      <c r="AE40" s="65">
        <v>31871</v>
      </c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</row>
    <row r="41" spans="1:72" x14ac:dyDescent="0.25">
      <c r="A41" s="65" t="s">
        <v>105</v>
      </c>
      <c r="B41" s="65">
        <v>43852</v>
      </c>
      <c r="C41" s="65">
        <v>44026</v>
      </c>
      <c r="D41" s="65">
        <v>43850</v>
      </c>
      <c r="E41" s="65">
        <v>43493</v>
      </c>
      <c r="F41" s="65">
        <v>43252</v>
      </c>
      <c r="G41" s="65">
        <v>44149</v>
      </c>
      <c r="H41" s="65">
        <v>43402</v>
      </c>
      <c r="I41" s="65">
        <v>43611</v>
      </c>
      <c r="J41" s="65">
        <v>43453</v>
      </c>
      <c r="K41" s="65">
        <v>43244</v>
      </c>
      <c r="L41" s="65">
        <v>42720</v>
      </c>
      <c r="M41" s="65">
        <v>42293</v>
      </c>
      <c r="N41" s="65">
        <v>43259</v>
      </c>
      <c r="O41" s="65">
        <v>43227</v>
      </c>
      <c r="P41" s="65">
        <v>43182</v>
      </c>
      <c r="Q41" s="65">
        <v>42927</v>
      </c>
      <c r="R41" s="65">
        <v>42824</v>
      </c>
      <c r="S41" s="65">
        <v>43724</v>
      </c>
      <c r="T41" s="65">
        <v>43041</v>
      </c>
      <c r="U41" s="65">
        <v>43094</v>
      </c>
      <c r="V41" s="65">
        <v>43145</v>
      </c>
      <c r="W41" s="65">
        <v>42966</v>
      </c>
      <c r="X41" s="65">
        <v>43233</v>
      </c>
      <c r="Y41" s="65">
        <v>42624</v>
      </c>
      <c r="Z41" s="65">
        <v>43509</v>
      </c>
      <c r="AA41" s="65">
        <v>42752</v>
      </c>
      <c r="AB41" s="65">
        <v>42119</v>
      </c>
      <c r="AC41" s="65">
        <v>42075</v>
      </c>
      <c r="AD41" s="65">
        <v>42045</v>
      </c>
      <c r="AE41" s="65">
        <v>43327</v>
      </c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</row>
    <row r="42" spans="1:72" x14ac:dyDescent="0.25">
      <c r="A42" s="65" t="s">
        <v>49</v>
      </c>
      <c r="B42" s="65">
        <v>23250</v>
      </c>
      <c r="C42" s="65">
        <v>23858</v>
      </c>
      <c r="D42" s="65">
        <v>23577</v>
      </c>
      <c r="E42" s="65">
        <v>23586</v>
      </c>
      <c r="F42" s="65">
        <v>23296</v>
      </c>
      <c r="G42" s="65">
        <v>22782</v>
      </c>
      <c r="H42" s="65">
        <v>22672</v>
      </c>
      <c r="I42" s="65">
        <v>22514</v>
      </c>
      <c r="J42" s="65">
        <v>23152</v>
      </c>
      <c r="K42" s="65">
        <v>23145</v>
      </c>
      <c r="L42" s="65">
        <v>23086</v>
      </c>
      <c r="M42" s="65">
        <v>22755</v>
      </c>
      <c r="N42" s="65">
        <v>23275</v>
      </c>
      <c r="O42" s="65">
        <v>23894</v>
      </c>
      <c r="P42" s="65">
        <v>23686</v>
      </c>
      <c r="Q42" s="65">
        <v>23410</v>
      </c>
      <c r="R42" s="65">
        <v>23094</v>
      </c>
      <c r="S42" s="65">
        <v>22759</v>
      </c>
      <c r="T42" s="65">
        <v>22661</v>
      </c>
      <c r="U42" s="65">
        <v>22452</v>
      </c>
      <c r="V42" s="65">
        <v>23078</v>
      </c>
      <c r="W42" s="65">
        <v>22859</v>
      </c>
      <c r="X42" s="65">
        <v>23193</v>
      </c>
      <c r="Y42" s="65">
        <v>22865</v>
      </c>
      <c r="Z42" s="65">
        <v>23144</v>
      </c>
      <c r="AA42" s="65">
        <v>23431</v>
      </c>
      <c r="AB42" s="65">
        <v>22898</v>
      </c>
      <c r="AC42" s="65">
        <v>22853</v>
      </c>
      <c r="AD42" s="65">
        <v>22470</v>
      </c>
      <c r="AE42" s="65">
        <v>22315</v>
      </c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</row>
    <row r="43" spans="1:72" x14ac:dyDescent="0.25">
      <c r="A43" s="65" t="s">
        <v>106</v>
      </c>
      <c r="B43" s="65">
        <v>23250</v>
      </c>
      <c r="C43" s="65">
        <v>23858</v>
      </c>
      <c r="D43" s="65">
        <v>23577</v>
      </c>
      <c r="E43" s="65">
        <v>23586</v>
      </c>
      <c r="F43" s="65">
        <v>23296</v>
      </c>
      <c r="G43" s="65">
        <v>22782</v>
      </c>
      <c r="H43" s="65">
        <v>22672</v>
      </c>
      <c r="I43" s="65">
        <v>22514</v>
      </c>
      <c r="J43" s="65">
        <v>23152</v>
      </c>
      <c r="K43" s="65">
        <v>23145</v>
      </c>
      <c r="L43" s="65">
        <v>23086</v>
      </c>
      <c r="M43" s="65">
        <v>22755</v>
      </c>
      <c r="N43" s="65">
        <v>23275</v>
      </c>
      <c r="O43" s="65">
        <v>23894</v>
      </c>
      <c r="P43" s="65">
        <v>23686</v>
      </c>
      <c r="Q43" s="65">
        <v>23410</v>
      </c>
      <c r="R43" s="65">
        <v>23094</v>
      </c>
      <c r="S43" s="65">
        <v>22759</v>
      </c>
      <c r="T43" s="65">
        <v>22661</v>
      </c>
      <c r="U43" s="65">
        <v>22452</v>
      </c>
      <c r="V43" s="65">
        <v>23078</v>
      </c>
      <c r="W43" s="65">
        <v>22859</v>
      </c>
      <c r="X43" s="65">
        <v>23193</v>
      </c>
      <c r="Y43" s="65">
        <v>22865</v>
      </c>
      <c r="Z43" s="65">
        <v>23144</v>
      </c>
      <c r="AA43" s="65">
        <v>23431</v>
      </c>
      <c r="AB43" s="65">
        <v>22898</v>
      </c>
      <c r="AC43" s="65">
        <v>22853</v>
      </c>
      <c r="AD43" s="65">
        <v>22470</v>
      </c>
      <c r="AE43" s="65">
        <v>22315</v>
      </c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</row>
    <row r="44" spans="1:72" x14ac:dyDescent="0.25">
      <c r="A44" s="65" t="s">
        <v>107</v>
      </c>
      <c r="B44" s="65">
        <v>21703</v>
      </c>
      <c r="C44" s="65">
        <v>21579</v>
      </c>
      <c r="D44" s="65">
        <v>21704</v>
      </c>
      <c r="E44" s="65">
        <v>21498</v>
      </c>
      <c r="F44" s="65">
        <v>21608</v>
      </c>
      <c r="G44" s="65">
        <v>21911</v>
      </c>
      <c r="H44" s="65">
        <v>22054</v>
      </c>
      <c r="I44" s="65">
        <v>21757</v>
      </c>
      <c r="J44" s="65">
        <v>21480</v>
      </c>
      <c r="K44" s="65">
        <v>21506</v>
      </c>
      <c r="L44" s="65">
        <v>21476</v>
      </c>
      <c r="M44" s="65">
        <v>21431</v>
      </c>
      <c r="N44" s="65">
        <v>21423</v>
      </c>
      <c r="O44" s="65">
        <v>21506</v>
      </c>
      <c r="P44" s="65">
        <v>21720</v>
      </c>
      <c r="Q44" s="65">
        <v>21747</v>
      </c>
      <c r="R44" s="65">
        <v>21869</v>
      </c>
      <c r="S44" s="65">
        <v>22255</v>
      </c>
      <c r="T44" s="65">
        <v>22409</v>
      </c>
      <c r="U44" s="65">
        <v>22033</v>
      </c>
      <c r="V44" s="65">
        <v>21915</v>
      </c>
      <c r="W44" s="65">
        <v>21678</v>
      </c>
      <c r="X44" s="65">
        <v>21585</v>
      </c>
      <c r="Y44" s="65">
        <v>21433</v>
      </c>
      <c r="Z44" s="65">
        <v>21472</v>
      </c>
      <c r="AA44" s="65">
        <v>21256</v>
      </c>
      <c r="AB44" s="65">
        <v>21302</v>
      </c>
      <c r="AC44" s="65">
        <v>21445</v>
      </c>
      <c r="AD44" s="65">
        <v>21717</v>
      </c>
      <c r="AE44" s="65">
        <v>22246</v>
      </c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</row>
    <row r="45" spans="1:72" x14ac:dyDescent="0.25">
      <c r="A45" s="65" t="s">
        <v>108</v>
      </c>
      <c r="B45" s="65">
        <v>11943</v>
      </c>
      <c r="C45" s="65">
        <v>11999</v>
      </c>
      <c r="D45" s="65">
        <v>12002</v>
      </c>
      <c r="E45" s="65">
        <v>11996</v>
      </c>
      <c r="F45" s="65">
        <v>11943</v>
      </c>
      <c r="G45" s="65">
        <v>12041</v>
      </c>
      <c r="H45" s="65">
        <v>12013</v>
      </c>
      <c r="I45" s="65">
        <v>11924</v>
      </c>
      <c r="J45" s="65">
        <v>11890</v>
      </c>
      <c r="K45" s="65">
        <v>11901</v>
      </c>
      <c r="L45" s="65">
        <v>11791</v>
      </c>
      <c r="M45" s="65">
        <v>11735</v>
      </c>
      <c r="N45" s="65">
        <v>11780</v>
      </c>
      <c r="O45" s="65">
        <v>11816</v>
      </c>
      <c r="P45" s="65">
        <v>11832</v>
      </c>
      <c r="Q45" s="65">
        <v>11896</v>
      </c>
      <c r="R45" s="65">
        <v>11849</v>
      </c>
      <c r="S45" s="65">
        <v>12030</v>
      </c>
      <c r="T45" s="65">
        <v>12061</v>
      </c>
      <c r="U45" s="65">
        <v>11926</v>
      </c>
      <c r="V45" s="65">
        <v>11972</v>
      </c>
      <c r="W45" s="65">
        <v>11878</v>
      </c>
      <c r="X45" s="65">
        <v>11838</v>
      </c>
      <c r="Y45" s="65">
        <v>11694</v>
      </c>
      <c r="Z45" s="65">
        <v>11671</v>
      </c>
      <c r="AA45" s="65">
        <v>11663</v>
      </c>
      <c r="AB45" s="65">
        <v>11608</v>
      </c>
      <c r="AC45" s="65">
        <v>11739</v>
      </c>
      <c r="AD45" s="65">
        <v>11750</v>
      </c>
      <c r="AE45" s="65">
        <v>12015</v>
      </c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</row>
    <row r="46" spans="1:72" x14ac:dyDescent="0.25">
      <c r="A46" s="65" t="s">
        <v>67</v>
      </c>
      <c r="B46" s="65">
        <v>19419</v>
      </c>
      <c r="C46" s="65">
        <v>19754</v>
      </c>
      <c r="D46" s="65">
        <v>19557</v>
      </c>
      <c r="E46" s="65">
        <v>19461</v>
      </c>
      <c r="F46" s="65">
        <v>19288</v>
      </c>
      <c r="G46" s="65">
        <v>19589</v>
      </c>
      <c r="H46" s="65">
        <v>19782</v>
      </c>
      <c r="I46" s="65">
        <v>19650</v>
      </c>
      <c r="J46" s="65">
        <v>19210</v>
      </c>
      <c r="K46" s="65">
        <v>19081</v>
      </c>
      <c r="L46" s="65">
        <v>18924</v>
      </c>
      <c r="M46" s="65">
        <v>18508</v>
      </c>
      <c r="N46" s="65">
        <v>18890</v>
      </c>
      <c r="O46" s="65">
        <v>19318</v>
      </c>
      <c r="P46" s="65">
        <v>19057</v>
      </c>
      <c r="Q46" s="65">
        <v>19095</v>
      </c>
      <c r="R46" s="65">
        <v>18912</v>
      </c>
      <c r="S46" s="65">
        <v>19323</v>
      </c>
      <c r="T46" s="65">
        <v>19826</v>
      </c>
      <c r="U46" s="65">
        <v>19622</v>
      </c>
      <c r="V46" s="65">
        <v>18949</v>
      </c>
      <c r="W46" s="65">
        <v>18822</v>
      </c>
      <c r="X46" s="65">
        <v>18876</v>
      </c>
      <c r="Y46" s="65">
        <v>18555</v>
      </c>
      <c r="Z46" s="65">
        <v>19136</v>
      </c>
      <c r="AA46" s="65">
        <v>19229</v>
      </c>
      <c r="AB46" s="65">
        <v>18629</v>
      </c>
      <c r="AC46" s="65">
        <v>18784</v>
      </c>
      <c r="AD46" s="65">
        <v>18690</v>
      </c>
      <c r="AE46" s="65">
        <v>19272</v>
      </c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</row>
    <row r="47" spans="1:72" x14ac:dyDescent="0.25">
      <c r="A47" s="65" t="s">
        <v>110</v>
      </c>
      <c r="B47" s="65">
        <v>143427</v>
      </c>
      <c r="C47" s="65">
        <v>143833</v>
      </c>
      <c r="D47" s="65">
        <v>144315</v>
      </c>
      <c r="E47" s="65">
        <v>143516</v>
      </c>
      <c r="F47" s="65">
        <v>144267</v>
      </c>
      <c r="G47" s="65">
        <v>145783</v>
      </c>
      <c r="H47" s="65">
        <v>146613</v>
      </c>
      <c r="I47" s="65">
        <v>144913</v>
      </c>
      <c r="J47" s="65">
        <v>143107</v>
      </c>
      <c r="K47" s="65">
        <v>143422</v>
      </c>
      <c r="L47" s="65">
        <v>142831</v>
      </c>
      <c r="M47" s="65">
        <v>142202</v>
      </c>
      <c r="N47" s="65">
        <v>142605</v>
      </c>
      <c r="O47" s="65">
        <v>142971</v>
      </c>
      <c r="P47" s="65">
        <v>144027</v>
      </c>
      <c r="Q47" s="65">
        <v>144428</v>
      </c>
      <c r="R47" s="65">
        <v>144594</v>
      </c>
      <c r="S47" s="65">
        <v>146664</v>
      </c>
      <c r="T47" s="65">
        <v>148064</v>
      </c>
      <c r="U47" s="65">
        <v>145909</v>
      </c>
      <c r="V47" s="65">
        <v>144907</v>
      </c>
      <c r="W47" s="65">
        <v>144862</v>
      </c>
      <c r="X47" s="65">
        <v>144384</v>
      </c>
      <c r="Y47" s="65">
        <v>143281</v>
      </c>
      <c r="Z47" s="65">
        <v>143534</v>
      </c>
      <c r="AA47" s="65">
        <v>143406</v>
      </c>
      <c r="AB47" s="65">
        <v>142868</v>
      </c>
      <c r="AC47" s="65">
        <v>143615</v>
      </c>
      <c r="AD47" s="65">
        <v>144711</v>
      </c>
      <c r="AE47" s="65">
        <v>147333</v>
      </c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</row>
    <row r="48" spans="1:72" x14ac:dyDescent="0.25">
      <c r="A48" s="65" t="s">
        <v>109</v>
      </c>
      <c r="B48" s="65">
        <v>194264</v>
      </c>
      <c r="C48" s="65">
        <v>194727</v>
      </c>
      <c r="D48" s="65">
        <v>195408</v>
      </c>
      <c r="E48" s="65">
        <v>194276</v>
      </c>
      <c r="F48" s="65">
        <v>195398</v>
      </c>
      <c r="G48" s="65">
        <v>197377</v>
      </c>
      <c r="H48" s="65">
        <v>198554</v>
      </c>
      <c r="I48" s="65">
        <v>196264</v>
      </c>
      <c r="J48" s="65">
        <v>193769</v>
      </c>
      <c r="K48" s="65">
        <v>194276</v>
      </c>
      <c r="L48" s="65">
        <v>193496</v>
      </c>
      <c r="M48" s="65">
        <v>192703</v>
      </c>
      <c r="N48" s="65">
        <v>193121</v>
      </c>
      <c r="O48" s="65">
        <v>193640</v>
      </c>
      <c r="P48" s="65">
        <v>195108</v>
      </c>
      <c r="Q48" s="65">
        <v>195589</v>
      </c>
      <c r="R48" s="65">
        <v>195938</v>
      </c>
      <c r="S48" s="65">
        <v>198692</v>
      </c>
      <c r="T48" s="65">
        <v>200654</v>
      </c>
      <c r="U48" s="65">
        <v>197740</v>
      </c>
      <c r="V48" s="65">
        <v>196341</v>
      </c>
      <c r="W48" s="65">
        <v>196256</v>
      </c>
      <c r="X48" s="65">
        <v>195499</v>
      </c>
      <c r="Y48" s="65">
        <v>194103</v>
      </c>
      <c r="Z48" s="65">
        <v>194345</v>
      </c>
      <c r="AA48" s="65">
        <v>194219</v>
      </c>
      <c r="AB48" s="65">
        <v>193589</v>
      </c>
      <c r="AC48" s="65">
        <v>194571</v>
      </c>
      <c r="AD48" s="65">
        <v>196187</v>
      </c>
      <c r="AE48" s="65">
        <v>199631</v>
      </c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</row>
    <row r="49" spans="1:72" x14ac:dyDescent="0.25">
      <c r="A49" s="65" t="s">
        <v>111</v>
      </c>
      <c r="B49" s="65">
        <v>14201</v>
      </c>
      <c r="C49" s="65">
        <v>14235</v>
      </c>
      <c r="D49" s="65">
        <v>14290</v>
      </c>
      <c r="E49" s="65">
        <v>14238</v>
      </c>
      <c r="F49" s="65">
        <v>14314</v>
      </c>
      <c r="G49" s="65">
        <v>14470</v>
      </c>
      <c r="H49" s="65">
        <v>14525</v>
      </c>
      <c r="I49" s="65">
        <v>14347</v>
      </c>
      <c r="J49" s="65">
        <v>14210</v>
      </c>
      <c r="K49" s="65">
        <v>14238</v>
      </c>
      <c r="L49" s="65">
        <v>14178</v>
      </c>
      <c r="M49" s="65">
        <v>14146</v>
      </c>
      <c r="N49" s="65">
        <v>14152</v>
      </c>
      <c r="O49" s="65">
        <v>14165</v>
      </c>
      <c r="P49" s="65">
        <v>14275</v>
      </c>
      <c r="Q49" s="65">
        <v>14334</v>
      </c>
      <c r="R49" s="65">
        <v>14350</v>
      </c>
      <c r="S49" s="65">
        <v>14563</v>
      </c>
      <c r="T49" s="65">
        <v>14688</v>
      </c>
      <c r="U49" s="65">
        <v>14485</v>
      </c>
      <c r="V49" s="65">
        <v>14404</v>
      </c>
      <c r="W49" s="65">
        <v>14431</v>
      </c>
      <c r="X49" s="65">
        <v>14367</v>
      </c>
      <c r="Y49" s="65">
        <v>14264</v>
      </c>
      <c r="Z49" s="65">
        <v>14256</v>
      </c>
      <c r="AA49" s="65">
        <v>14218</v>
      </c>
      <c r="AB49" s="65">
        <v>14186</v>
      </c>
      <c r="AC49" s="65">
        <v>14275</v>
      </c>
      <c r="AD49" s="65">
        <v>14374</v>
      </c>
      <c r="AE49" s="65">
        <v>14618</v>
      </c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</row>
    <row r="50" spans="1:72" x14ac:dyDescent="0.25">
      <c r="A50" s="65" t="s">
        <v>112</v>
      </c>
      <c r="B50" s="65">
        <v>16014</v>
      </c>
      <c r="C50" s="65">
        <v>15950</v>
      </c>
      <c r="D50" s="65">
        <v>16026</v>
      </c>
      <c r="E50" s="65">
        <v>15951</v>
      </c>
      <c r="F50" s="65">
        <v>16017</v>
      </c>
      <c r="G50" s="65">
        <v>16220</v>
      </c>
      <c r="H50" s="65">
        <v>16334</v>
      </c>
      <c r="I50" s="65">
        <v>16102</v>
      </c>
      <c r="J50" s="65">
        <v>15926</v>
      </c>
      <c r="K50" s="65">
        <v>15936</v>
      </c>
      <c r="L50" s="65">
        <v>15914</v>
      </c>
      <c r="M50" s="65">
        <v>15869</v>
      </c>
      <c r="N50" s="65">
        <v>15865</v>
      </c>
      <c r="O50" s="65">
        <v>15900</v>
      </c>
      <c r="P50" s="65">
        <v>16093</v>
      </c>
      <c r="Q50" s="65">
        <v>16097</v>
      </c>
      <c r="R50" s="65">
        <v>16242</v>
      </c>
      <c r="S50" s="65">
        <v>16498</v>
      </c>
      <c r="T50" s="65">
        <v>16623</v>
      </c>
      <c r="U50" s="65">
        <v>16322</v>
      </c>
      <c r="V50" s="65">
        <v>16230</v>
      </c>
      <c r="W50" s="65">
        <v>16082</v>
      </c>
      <c r="X50" s="65">
        <v>15980</v>
      </c>
      <c r="Y50" s="65">
        <v>15896</v>
      </c>
      <c r="Z50" s="65">
        <v>15898</v>
      </c>
      <c r="AA50" s="65">
        <v>15748</v>
      </c>
      <c r="AB50" s="65">
        <v>15812</v>
      </c>
      <c r="AC50" s="65">
        <v>15981</v>
      </c>
      <c r="AD50" s="65">
        <v>16152</v>
      </c>
      <c r="AE50" s="65">
        <v>16555</v>
      </c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</row>
    <row r="51" spans="1:72" x14ac:dyDescent="0.25">
      <c r="A51" s="65" t="s">
        <v>55</v>
      </c>
      <c r="B51" s="65">
        <v>10127</v>
      </c>
      <c r="C51" s="65">
        <v>10080</v>
      </c>
      <c r="D51" s="65">
        <v>10053</v>
      </c>
      <c r="E51" s="65">
        <v>9949</v>
      </c>
      <c r="F51" s="65">
        <v>9963</v>
      </c>
      <c r="G51" s="65">
        <v>10107</v>
      </c>
      <c r="H51" s="65">
        <v>10010</v>
      </c>
      <c r="I51" s="65">
        <v>9923</v>
      </c>
      <c r="J51" s="65">
        <v>9905</v>
      </c>
      <c r="K51" s="65">
        <v>9850</v>
      </c>
      <c r="L51" s="65">
        <v>9765</v>
      </c>
      <c r="M51" s="65">
        <v>9719</v>
      </c>
      <c r="N51" s="65">
        <v>9871</v>
      </c>
      <c r="O51" s="65">
        <v>9830</v>
      </c>
      <c r="P51" s="65">
        <v>9812</v>
      </c>
      <c r="Q51" s="65">
        <v>9743</v>
      </c>
      <c r="R51" s="65">
        <v>9716</v>
      </c>
      <c r="S51" s="65">
        <v>9983</v>
      </c>
      <c r="T51" s="65">
        <v>9853</v>
      </c>
      <c r="U51" s="65">
        <v>9853</v>
      </c>
      <c r="V51" s="65">
        <v>9750</v>
      </c>
      <c r="W51" s="65">
        <v>9662</v>
      </c>
      <c r="X51" s="65">
        <v>9592</v>
      </c>
      <c r="Y51" s="65">
        <v>9514</v>
      </c>
      <c r="Z51" s="65">
        <v>9680</v>
      </c>
      <c r="AA51" s="65">
        <v>9541</v>
      </c>
      <c r="AB51" s="65">
        <v>9467</v>
      </c>
      <c r="AC51" s="65">
        <v>9514</v>
      </c>
      <c r="AD51" s="65">
        <v>9558</v>
      </c>
      <c r="AE51" s="65">
        <v>9815</v>
      </c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</row>
    <row r="52" spans="1:72" x14ac:dyDescent="0.25">
      <c r="A52" s="65" t="s">
        <v>114</v>
      </c>
      <c r="B52" s="65">
        <v>37274</v>
      </c>
      <c r="C52" s="65">
        <v>36968</v>
      </c>
      <c r="D52" s="65">
        <v>36855</v>
      </c>
      <c r="E52" s="65">
        <v>36494</v>
      </c>
      <c r="F52" s="65">
        <v>36499</v>
      </c>
      <c r="G52" s="65">
        <v>36964</v>
      </c>
      <c r="H52" s="65">
        <v>36587</v>
      </c>
      <c r="I52" s="65">
        <v>36266</v>
      </c>
      <c r="J52" s="65">
        <v>36166</v>
      </c>
      <c r="K52" s="65">
        <v>35986</v>
      </c>
      <c r="L52" s="65">
        <v>35708</v>
      </c>
      <c r="M52" s="65">
        <v>35655</v>
      </c>
      <c r="N52" s="65">
        <v>36187</v>
      </c>
      <c r="O52" s="65">
        <v>35985</v>
      </c>
      <c r="P52" s="65">
        <v>36070</v>
      </c>
      <c r="Q52" s="65">
        <v>35854</v>
      </c>
      <c r="R52" s="65">
        <v>35800</v>
      </c>
      <c r="S52" s="65">
        <v>36607</v>
      </c>
      <c r="T52" s="65">
        <v>36152</v>
      </c>
      <c r="U52" s="65">
        <v>36148</v>
      </c>
      <c r="V52" s="65">
        <v>35760</v>
      </c>
      <c r="W52" s="65">
        <v>35514</v>
      </c>
      <c r="X52" s="65">
        <v>35296</v>
      </c>
      <c r="Y52" s="65">
        <v>35087</v>
      </c>
      <c r="Z52" s="65">
        <v>35617</v>
      </c>
      <c r="AA52" s="65">
        <v>35003</v>
      </c>
      <c r="AB52" s="65">
        <v>34779</v>
      </c>
      <c r="AC52" s="65">
        <v>34831</v>
      </c>
      <c r="AD52" s="65">
        <v>34972</v>
      </c>
      <c r="AE52" s="65">
        <v>35898</v>
      </c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</row>
    <row r="53" spans="1:72" x14ac:dyDescent="0.25">
      <c r="A53" s="65" t="s">
        <v>113</v>
      </c>
      <c r="B53" s="65">
        <v>81126</v>
      </c>
      <c r="C53" s="65">
        <v>80994</v>
      </c>
      <c r="D53" s="65">
        <v>80705</v>
      </c>
      <c r="E53" s="65">
        <v>79987</v>
      </c>
      <c r="F53" s="65">
        <v>79751</v>
      </c>
      <c r="G53" s="65">
        <v>81113</v>
      </c>
      <c r="H53" s="65">
        <v>79989</v>
      </c>
      <c r="I53" s="65">
        <v>79877</v>
      </c>
      <c r="J53" s="65">
        <v>79619</v>
      </c>
      <c r="K53" s="65">
        <v>79230</v>
      </c>
      <c r="L53" s="65">
        <v>78428</v>
      </c>
      <c r="M53" s="65">
        <v>77948</v>
      </c>
      <c r="N53" s="65">
        <v>79446</v>
      </c>
      <c r="O53" s="65">
        <v>79212</v>
      </c>
      <c r="P53" s="65">
        <v>79252</v>
      </c>
      <c r="Q53" s="65">
        <v>78781</v>
      </c>
      <c r="R53" s="65">
        <v>78624</v>
      </c>
      <c r="S53" s="65">
        <v>80331</v>
      </c>
      <c r="T53" s="65">
        <v>79193</v>
      </c>
      <c r="U53" s="65">
        <v>79242</v>
      </c>
      <c r="V53" s="65">
        <v>78905</v>
      </c>
      <c r="W53" s="65">
        <v>78480</v>
      </c>
      <c r="X53" s="65">
        <v>78529</v>
      </c>
      <c r="Y53" s="65">
        <v>77711</v>
      </c>
      <c r="Z53" s="65">
        <v>79126</v>
      </c>
      <c r="AA53" s="65">
        <v>77755</v>
      </c>
      <c r="AB53" s="65">
        <v>76898</v>
      </c>
      <c r="AC53" s="65">
        <v>76906</v>
      </c>
      <c r="AD53" s="65">
        <v>77017</v>
      </c>
      <c r="AE53" s="65">
        <v>79225</v>
      </c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</row>
    <row r="54" spans="1:72" x14ac:dyDescent="0.25">
      <c r="A54" s="65" t="s">
        <v>115</v>
      </c>
      <c r="B54" s="65">
        <v>449447</v>
      </c>
      <c r="C54" s="65">
        <v>449315</v>
      </c>
      <c r="D54" s="65">
        <v>449048</v>
      </c>
      <c r="E54" s="65">
        <v>446076</v>
      </c>
      <c r="F54" s="65">
        <v>448660</v>
      </c>
      <c r="G54" s="65">
        <v>452612</v>
      </c>
      <c r="H54" s="65">
        <v>453045</v>
      </c>
      <c r="I54" s="65">
        <v>450430</v>
      </c>
      <c r="J54" s="65">
        <v>447034</v>
      </c>
      <c r="K54" s="65">
        <v>446818</v>
      </c>
      <c r="L54" s="65">
        <v>443165</v>
      </c>
      <c r="M54" s="65">
        <v>441934</v>
      </c>
      <c r="N54" s="65">
        <v>444892</v>
      </c>
      <c r="O54" s="65">
        <v>445149</v>
      </c>
      <c r="P54" s="65">
        <v>447659</v>
      </c>
      <c r="Q54" s="65">
        <v>445988</v>
      </c>
      <c r="R54" s="65">
        <v>448259</v>
      </c>
      <c r="S54" s="65">
        <v>453632</v>
      </c>
      <c r="T54" s="65">
        <v>456445</v>
      </c>
      <c r="U54" s="65">
        <v>453594</v>
      </c>
      <c r="V54" s="65">
        <v>452018</v>
      </c>
      <c r="W54" s="65">
        <v>448819</v>
      </c>
      <c r="X54" s="65">
        <v>445254</v>
      </c>
      <c r="Y54" s="65">
        <v>442025</v>
      </c>
      <c r="Z54" s="65">
        <v>446179</v>
      </c>
      <c r="AA54" s="65">
        <v>442857</v>
      </c>
      <c r="AB54" s="65">
        <v>442808</v>
      </c>
      <c r="AC54" s="65">
        <v>441860</v>
      </c>
      <c r="AD54" s="65">
        <v>446659</v>
      </c>
      <c r="AE54" s="65">
        <v>454667</v>
      </c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</row>
    <row r="55" spans="1:72" x14ac:dyDescent="0.25">
      <c r="A55" s="65" t="s">
        <v>47</v>
      </c>
      <c r="B55" s="65">
        <v>17644</v>
      </c>
      <c r="C55" s="65">
        <v>17717</v>
      </c>
      <c r="D55" s="65">
        <v>17340</v>
      </c>
      <c r="E55" s="65">
        <v>16547</v>
      </c>
      <c r="F55" s="65">
        <v>16649</v>
      </c>
      <c r="G55" s="65">
        <v>17625</v>
      </c>
      <c r="H55" s="65">
        <v>18583</v>
      </c>
      <c r="I55" s="65">
        <v>18509</v>
      </c>
      <c r="J55" s="65">
        <v>17442</v>
      </c>
      <c r="K55" s="65">
        <v>16790</v>
      </c>
      <c r="L55" s="65">
        <v>16515</v>
      </c>
      <c r="M55" s="65">
        <v>16892</v>
      </c>
      <c r="N55" s="65">
        <v>17660</v>
      </c>
      <c r="O55" s="65">
        <v>17535</v>
      </c>
      <c r="P55" s="65">
        <v>17354</v>
      </c>
      <c r="Q55" s="65">
        <v>16574</v>
      </c>
      <c r="R55" s="65">
        <v>16411</v>
      </c>
      <c r="S55" s="65">
        <v>17606</v>
      </c>
      <c r="T55" s="65">
        <v>18508</v>
      </c>
      <c r="U55" s="65">
        <v>18315</v>
      </c>
      <c r="V55" s="65">
        <v>17287</v>
      </c>
      <c r="W55" s="65">
        <v>16762</v>
      </c>
      <c r="X55" s="65">
        <v>16634</v>
      </c>
      <c r="Y55" s="65">
        <v>17075</v>
      </c>
      <c r="Z55" s="65">
        <v>17801</v>
      </c>
      <c r="AA55" s="65">
        <v>17574</v>
      </c>
      <c r="AB55" s="65">
        <v>17062</v>
      </c>
      <c r="AC55" s="65">
        <v>16384</v>
      </c>
      <c r="AD55" s="65">
        <v>16295</v>
      </c>
      <c r="AE55" s="65">
        <v>17593</v>
      </c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</row>
    <row r="56" spans="1:72" x14ac:dyDescent="0.25">
      <c r="A56" s="65" t="s">
        <v>41</v>
      </c>
      <c r="B56" s="65">
        <v>19951</v>
      </c>
      <c r="C56" s="65">
        <v>20252</v>
      </c>
      <c r="D56" s="65">
        <v>20064</v>
      </c>
      <c r="E56" s="65">
        <v>19840</v>
      </c>
      <c r="F56" s="65">
        <v>19580</v>
      </c>
      <c r="G56" s="65">
        <v>20068</v>
      </c>
      <c r="H56" s="65">
        <v>20261</v>
      </c>
      <c r="I56" s="65">
        <v>20239</v>
      </c>
      <c r="J56" s="65">
        <v>19939</v>
      </c>
      <c r="K56" s="65">
        <v>19860</v>
      </c>
      <c r="L56" s="65">
        <v>19551</v>
      </c>
      <c r="M56" s="65">
        <v>19470</v>
      </c>
      <c r="N56" s="65">
        <v>19959</v>
      </c>
      <c r="O56" s="65">
        <v>20170</v>
      </c>
      <c r="P56" s="65">
        <v>20131</v>
      </c>
      <c r="Q56" s="65">
        <v>19871</v>
      </c>
      <c r="R56" s="65">
        <v>19634</v>
      </c>
      <c r="S56" s="65">
        <v>20011</v>
      </c>
      <c r="T56" s="65">
        <v>20292</v>
      </c>
      <c r="U56" s="65">
        <v>20255</v>
      </c>
      <c r="V56" s="65">
        <v>19976</v>
      </c>
      <c r="W56" s="65">
        <v>19819</v>
      </c>
      <c r="X56" s="65">
        <v>19885</v>
      </c>
      <c r="Y56" s="65">
        <v>19781</v>
      </c>
      <c r="Z56" s="65">
        <v>20166</v>
      </c>
      <c r="AA56" s="65">
        <v>20069</v>
      </c>
      <c r="AB56" s="65">
        <v>19637</v>
      </c>
      <c r="AC56" s="65">
        <v>19534</v>
      </c>
      <c r="AD56" s="65">
        <v>19318</v>
      </c>
      <c r="AE56" s="65">
        <v>19911</v>
      </c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</row>
    <row r="57" spans="1:72" x14ac:dyDescent="0.25">
      <c r="A57" s="65" t="s">
        <v>116</v>
      </c>
      <c r="B57" s="65">
        <v>22805</v>
      </c>
      <c r="C57" s="65">
        <v>22786</v>
      </c>
      <c r="D57" s="65">
        <v>22943</v>
      </c>
      <c r="E57" s="65">
        <v>22743</v>
      </c>
      <c r="F57" s="65">
        <v>22820</v>
      </c>
      <c r="G57" s="65">
        <v>23145</v>
      </c>
      <c r="H57" s="65">
        <v>23245</v>
      </c>
      <c r="I57" s="65">
        <v>22988</v>
      </c>
      <c r="J57" s="65">
        <v>22647</v>
      </c>
      <c r="K57" s="65">
        <v>22706</v>
      </c>
      <c r="L57" s="65">
        <v>22606</v>
      </c>
      <c r="M57" s="65">
        <v>22686</v>
      </c>
      <c r="N57" s="65">
        <v>22701</v>
      </c>
      <c r="O57" s="65">
        <v>22702</v>
      </c>
      <c r="P57" s="65">
        <v>22942</v>
      </c>
      <c r="Q57" s="65">
        <v>22890</v>
      </c>
      <c r="R57" s="65">
        <v>22989</v>
      </c>
      <c r="S57" s="65">
        <v>23458</v>
      </c>
      <c r="T57" s="65">
        <v>23575</v>
      </c>
      <c r="U57" s="65">
        <v>23206</v>
      </c>
      <c r="V57" s="65">
        <v>22968</v>
      </c>
      <c r="W57" s="65">
        <v>22798</v>
      </c>
      <c r="X57" s="65">
        <v>22663</v>
      </c>
      <c r="Y57" s="65">
        <v>22549</v>
      </c>
      <c r="Z57" s="65">
        <v>22642</v>
      </c>
      <c r="AA57" s="65">
        <v>22480</v>
      </c>
      <c r="AB57" s="65">
        <v>22593</v>
      </c>
      <c r="AC57" s="65">
        <v>22689</v>
      </c>
      <c r="AD57" s="65">
        <v>22865</v>
      </c>
      <c r="AE57" s="65">
        <v>23438</v>
      </c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</row>
    <row r="58" spans="1:72" x14ac:dyDescent="0.25">
      <c r="A58" s="65" t="s">
        <v>43</v>
      </c>
      <c r="B58" s="65">
        <v>23614</v>
      </c>
      <c r="C58" s="65">
        <v>23664</v>
      </c>
      <c r="D58" s="65">
        <v>23645</v>
      </c>
      <c r="E58" s="65">
        <v>23326</v>
      </c>
      <c r="F58" s="65">
        <v>23422</v>
      </c>
      <c r="G58" s="65">
        <v>23809</v>
      </c>
      <c r="H58" s="65">
        <v>23441</v>
      </c>
      <c r="I58" s="65">
        <v>23458</v>
      </c>
      <c r="J58" s="65">
        <v>23206</v>
      </c>
      <c r="K58" s="65">
        <v>23085</v>
      </c>
      <c r="L58" s="65">
        <v>22954</v>
      </c>
      <c r="M58" s="65">
        <v>22927</v>
      </c>
      <c r="N58" s="65">
        <v>23380</v>
      </c>
      <c r="O58" s="65">
        <v>23479</v>
      </c>
      <c r="P58" s="65">
        <v>23449</v>
      </c>
      <c r="Q58" s="65">
        <v>23303</v>
      </c>
      <c r="R58" s="65">
        <v>23361</v>
      </c>
      <c r="S58" s="65">
        <v>23693</v>
      </c>
      <c r="T58" s="65">
        <v>23523</v>
      </c>
      <c r="U58" s="65">
        <v>23453</v>
      </c>
      <c r="V58" s="65">
        <v>23307</v>
      </c>
      <c r="W58" s="65">
        <v>23039</v>
      </c>
      <c r="X58" s="65">
        <v>22987</v>
      </c>
      <c r="Y58" s="65">
        <v>22826</v>
      </c>
      <c r="Z58" s="65">
        <v>23224</v>
      </c>
      <c r="AA58" s="65">
        <v>23100</v>
      </c>
      <c r="AB58" s="65">
        <v>22895</v>
      </c>
      <c r="AC58" s="65">
        <v>22747</v>
      </c>
      <c r="AD58" s="65">
        <v>22825</v>
      </c>
      <c r="AE58" s="65">
        <v>23411</v>
      </c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</row>
    <row r="59" spans="1:72" x14ac:dyDescent="0.25">
      <c r="A59" s="65" t="s">
        <v>117</v>
      </c>
      <c r="B59" s="65">
        <v>14790</v>
      </c>
      <c r="C59" s="65">
        <v>14799</v>
      </c>
      <c r="D59" s="65">
        <v>14818</v>
      </c>
      <c r="E59" s="65">
        <v>14722</v>
      </c>
      <c r="F59" s="65">
        <v>14749</v>
      </c>
      <c r="G59" s="65">
        <v>14797</v>
      </c>
      <c r="H59" s="65">
        <v>14745</v>
      </c>
      <c r="I59" s="65">
        <v>14623</v>
      </c>
      <c r="J59" s="65">
        <v>14563</v>
      </c>
      <c r="K59" s="65">
        <v>14644</v>
      </c>
      <c r="L59" s="65">
        <v>14490</v>
      </c>
      <c r="M59" s="65">
        <v>14429</v>
      </c>
      <c r="N59" s="65">
        <v>14478</v>
      </c>
      <c r="O59" s="65">
        <v>14582</v>
      </c>
      <c r="P59" s="65">
        <v>14589</v>
      </c>
      <c r="Q59" s="65">
        <v>14662</v>
      </c>
      <c r="R59" s="65">
        <v>14673</v>
      </c>
      <c r="S59" s="65">
        <v>14769</v>
      </c>
      <c r="T59" s="65">
        <v>14801</v>
      </c>
      <c r="U59" s="65">
        <v>14653</v>
      </c>
      <c r="V59" s="65">
        <v>14680</v>
      </c>
      <c r="W59" s="65">
        <v>14604</v>
      </c>
      <c r="X59" s="65">
        <v>14480</v>
      </c>
      <c r="Y59" s="65">
        <v>14437</v>
      </c>
      <c r="Z59" s="65">
        <v>14474</v>
      </c>
      <c r="AA59" s="65">
        <v>14449</v>
      </c>
      <c r="AB59" s="65">
        <v>14378</v>
      </c>
      <c r="AC59" s="65">
        <v>14458</v>
      </c>
      <c r="AD59" s="65">
        <v>14574</v>
      </c>
      <c r="AE59" s="65">
        <v>14840</v>
      </c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</row>
    <row r="60" spans="1:72" x14ac:dyDescent="0.25">
      <c r="A60" s="65" t="s">
        <v>118</v>
      </c>
      <c r="B60" s="65">
        <v>29534</v>
      </c>
      <c r="C60" s="65">
        <v>29977</v>
      </c>
      <c r="D60" s="65">
        <v>29860</v>
      </c>
      <c r="E60" s="65">
        <v>29996</v>
      </c>
      <c r="F60" s="65">
        <v>30383</v>
      </c>
      <c r="G60" s="65">
        <v>30873</v>
      </c>
      <c r="H60" s="65">
        <v>30613</v>
      </c>
      <c r="I60" s="65">
        <v>30554</v>
      </c>
      <c r="J60" s="65">
        <v>30228</v>
      </c>
      <c r="K60" s="65">
        <v>29355</v>
      </c>
      <c r="L60" s="65">
        <v>29007</v>
      </c>
      <c r="M60" s="65">
        <v>28800</v>
      </c>
      <c r="N60" s="65">
        <v>29249</v>
      </c>
      <c r="O60" s="65">
        <v>29475</v>
      </c>
      <c r="P60" s="65">
        <v>29418</v>
      </c>
      <c r="Q60" s="65">
        <v>29807</v>
      </c>
      <c r="R60" s="65">
        <v>29909</v>
      </c>
      <c r="S60" s="65">
        <v>30632</v>
      </c>
      <c r="T60" s="65">
        <v>30548</v>
      </c>
      <c r="U60" s="65">
        <v>30320</v>
      </c>
      <c r="V60" s="65">
        <v>29875</v>
      </c>
      <c r="W60" s="65">
        <v>29051</v>
      </c>
      <c r="X60" s="65">
        <v>29273</v>
      </c>
      <c r="Y60" s="65">
        <v>29126</v>
      </c>
      <c r="Z60" s="65">
        <v>29460</v>
      </c>
      <c r="AA60" s="65">
        <v>29232</v>
      </c>
      <c r="AB60" s="65">
        <v>28772</v>
      </c>
      <c r="AC60" s="65">
        <v>29256</v>
      </c>
      <c r="AD60" s="65">
        <v>29401</v>
      </c>
      <c r="AE60" s="65">
        <v>30568</v>
      </c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</row>
    <row r="61" spans="1:72" x14ac:dyDescent="0.25">
      <c r="A61" s="65" t="s">
        <v>119</v>
      </c>
      <c r="B61" s="65">
        <v>14161</v>
      </c>
      <c r="C61" s="65">
        <v>14155</v>
      </c>
      <c r="D61" s="65">
        <v>14226</v>
      </c>
      <c r="E61" s="65">
        <v>14034</v>
      </c>
      <c r="F61" s="65">
        <v>14148</v>
      </c>
      <c r="G61" s="65">
        <v>14340</v>
      </c>
      <c r="H61" s="65">
        <v>14347</v>
      </c>
      <c r="I61" s="65">
        <v>14201</v>
      </c>
      <c r="J61" s="65">
        <v>13978</v>
      </c>
      <c r="K61" s="65">
        <v>14010</v>
      </c>
      <c r="L61" s="65">
        <v>13946</v>
      </c>
      <c r="M61" s="65">
        <v>13963</v>
      </c>
      <c r="N61" s="65">
        <v>14079</v>
      </c>
      <c r="O61" s="65">
        <v>14120</v>
      </c>
      <c r="P61" s="65">
        <v>14248</v>
      </c>
      <c r="Q61" s="65">
        <v>14116</v>
      </c>
      <c r="R61" s="65">
        <v>14223</v>
      </c>
      <c r="S61" s="65">
        <v>14476</v>
      </c>
      <c r="T61" s="65">
        <v>14546</v>
      </c>
      <c r="U61" s="65">
        <v>14344</v>
      </c>
      <c r="V61" s="65">
        <v>14237</v>
      </c>
      <c r="W61" s="65">
        <v>14071</v>
      </c>
      <c r="X61" s="65">
        <v>13950</v>
      </c>
      <c r="Y61" s="65">
        <v>13919</v>
      </c>
      <c r="Z61" s="65">
        <v>14130</v>
      </c>
      <c r="AA61" s="65">
        <v>14048</v>
      </c>
      <c r="AB61" s="65">
        <v>14074</v>
      </c>
      <c r="AC61" s="65">
        <v>14050</v>
      </c>
      <c r="AD61" s="65">
        <v>14162</v>
      </c>
      <c r="AE61" s="65">
        <v>14552</v>
      </c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</row>
    <row r="62" spans="1:72" x14ac:dyDescent="0.25">
      <c r="A62" s="65" t="s">
        <v>120</v>
      </c>
      <c r="B62" s="65">
        <v>59901</v>
      </c>
      <c r="C62" s="65">
        <v>60059</v>
      </c>
      <c r="D62" s="65">
        <v>60005</v>
      </c>
      <c r="E62" s="65">
        <v>59352</v>
      </c>
      <c r="F62" s="65">
        <v>59965</v>
      </c>
      <c r="G62" s="65">
        <v>63043</v>
      </c>
      <c r="H62" s="65">
        <v>64121</v>
      </c>
      <c r="I62" s="65">
        <v>63695</v>
      </c>
      <c r="J62" s="65">
        <v>60770</v>
      </c>
      <c r="K62" s="65">
        <v>59965</v>
      </c>
      <c r="L62" s="65">
        <v>59008</v>
      </c>
      <c r="M62" s="65">
        <v>58910</v>
      </c>
      <c r="N62" s="65">
        <v>59681</v>
      </c>
      <c r="O62" s="65">
        <v>59836</v>
      </c>
      <c r="P62" s="65">
        <v>59848</v>
      </c>
      <c r="Q62" s="65">
        <v>59470</v>
      </c>
      <c r="R62" s="65">
        <v>60187</v>
      </c>
      <c r="S62" s="65">
        <v>63216</v>
      </c>
      <c r="T62" s="65">
        <v>63911</v>
      </c>
      <c r="U62" s="65">
        <v>63109</v>
      </c>
      <c r="V62" s="65">
        <v>60660</v>
      </c>
      <c r="W62" s="65">
        <v>60029</v>
      </c>
      <c r="X62" s="65">
        <v>59328</v>
      </c>
      <c r="Y62" s="65">
        <v>59016</v>
      </c>
      <c r="Z62" s="65">
        <v>59994</v>
      </c>
      <c r="AA62" s="65">
        <v>59410</v>
      </c>
      <c r="AB62" s="65">
        <v>58667</v>
      </c>
      <c r="AC62" s="65">
        <v>58782</v>
      </c>
      <c r="AD62" s="65">
        <v>59589</v>
      </c>
      <c r="AE62" s="65">
        <v>62802</v>
      </c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</row>
    <row r="63" spans="1:72" x14ac:dyDescent="0.25">
      <c r="A63" s="65" t="s">
        <v>121</v>
      </c>
      <c r="B63" s="65">
        <v>14627</v>
      </c>
      <c r="C63" s="65">
        <v>14742</v>
      </c>
      <c r="D63" s="65">
        <v>14750</v>
      </c>
      <c r="E63" s="65">
        <v>14679</v>
      </c>
      <c r="F63" s="65">
        <v>14707</v>
      </c>
      <c r="G63" s="65">
        <v>14807</v>
      </c>
      <c r="H63" s="65">
        <v>14775</v>
      </c>
      <c r="I63" s="65">
        <v>14698</v>
      </c>
      <c r="J63" s="65">
        <v>14552</v>
      </c>
      <c r="K63" s="65">
        <v>14659</v>
      </c>
      <c r="L63" s="65">
        <v>14523</v>
      </c>
      <c r="M63" s="65">
        <v>14441</v>
      </c>
      <c r="N63" s="65">
        <v>14512</v>
      </c>
      <c r="O63" s="65">
        <v>14616</v>
      </c>
      <c r="P63" s="65">
        <v>14704</v>
      </c>
      <c r="Q63" s="65">
        <v>14746</v>
      </c>
      <c r="R63" s="65">
        <v>14681</v>
      </c>
      <c r="S63" s="65">
        <v>14867</v>
      </c>
      <c r="T63" s="65">
        <v>14863</v>
      </c>
      <c r="U63" s="65">
        <v>14737</v>
      </c>
      <c r="V63" s="65">
        <v>14762</v>
      </c>
      <c r="W63" s="65">
        <v>14653</v>
      </c>
      <c r="X63" s="65">
        <v>14545</v>
      </c>
      <c r="Y63" s="65">
        <v>14467</v>
      </c>
      <c r="Z63" s="65">
        <v>14622</v>
      </c>
      <c r="AA63" s="65">
        <v>14576</v>
      </c>
      <c r="AB63" s="65">
        <v>14554</v>
      </c>
      <c r="AC63" s="65">
        <v>14577</v>
      </c>
      <c r="AD63" s="65">
        <v>14573</v>
      </c>
      <c r="AE63" s="65">
        <v>14874</v>
      </c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</row>
    <row r="64" spans="1:72" x14ac:dyDescent="0.25">
      <c r="A64" s="65" t="s">
        <v>122</v>
      </c>
      <c r="B64" s="65">
        <v>23614</v>
      </c>
      <c r="C64" s="65">
        <v>23664</v>
      </c>
      <c r="D64" s="65">
        <v>23645</v>
      </c>
      <c r="E64" s="65">
        <v>23326</v>
      </c>
      <c r="F64" s="65">
        <v>23422</v>
      </c>
      <c r="G64" s="65">
        <v>23809</v>
      </c>
      <c r="H64" s="65">
        <v>23441</v>
      </c>
      <c r="I64" s="65">
        <v>23458</v>
      </c>
      <c r="J64" s="65">
        <v>23206</v>
      </c>
      <c r="K64" s="65">
        <v>23085</v>
      </c>
      <c r="L64" s="65">
        <v>22954</v>
      </c>
      <c r="M64" s="65">
        <v>22927</v>
      </c>
      <c r="N64" s="65">
        <v>23380</v>
      </c>
      <c r="O64" s="65">
        <v>23479</v>
      </c>
      <c r="P64" s="65">
        <v>23449</v>
      </c>
      <c r="Q64" s="65">
        <v>23303</v>
      </c>
      <c r="R64" s="65">
        <v>23361</v>
      </c>
      <c r="S64" s="65">
        <v>23693</v>
      </c>
      <c r="T64" s="65">
        <v>23523</v>
      </c>
      <c r="U64" s="65">
        <v>23453</v>
      </c>
      <c r="V64" s="65">
        <v>23307</v>
      </c>
      <c r="W64" s="65">
        <v>23039</v>
      </c>
      <c r="X64" s="65">
        <v>22987</v>
      </c>
      <c r="Y64" s="65">
        <v>22826</v>
      </c>
      <c r="Z64" s="65">
        <v>23224</v>
      </c>
      <c r="AA64" s="65">
        <v>23100</v>
      </c>
      <c r="AB64" s="65">
        <v>22895</v>
      </c>
      <c r="AC64" s="65">
        <v>22747</v>
      </c>
      <c r="AD64" s="65">
        <v>22825</v>
      </c>
      <c r="AE64" s="65">
        <v>23411</v>
      </c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</row>
    <row r="65" spans="1:72" x14ac:dyDescent="0.25">
      <c r="A65" s="65" t="s">
        <v>123</v>
      </c>
      <c r="B65" s="65">
        <v>49126</v>
      </c>
      <c r="C65" s="65">
        <v>49254</v>
      </c>
      <c r="D65" s="65">
        <v>49261</v>
      </c>
      <c r="E65" s="65">
        <v>48932</v>
      </c>
      <c r="F65" s="65">
        <v>49017</v>
      </c>
      <c r="G65" s="65">
        <v>49231</v>
      </c>
      <c r="H65" s="65">
        <v>48952</v>
      </c>
      <c r="I65" s="65">
        <v>48539</v>
      </c>
      <c r="J65" s="65">
        <v>48367</v>
      </c>
      <c r="K65" s="65">
        <v>48654</v>
      </c>
      <c r="L65" s="65">
        <v>48267</v>
      </c>
      <c r="M65" s="65">
        <v>48075</v>
      </c>
      <c r="N65" s="65">
        <v>48132</v>
      </c>
      <c r="O65" s="65">
        <v>48497</v>
      </c>
      <c r="P65" s="65">
        <v>48581</v>
      </c>
      <c r="Q65" s="65">
        <v>48865</v>
      </c>
      <c r="R65" s="65">
        <v>48863</v>
      </c>
      <c r="S65" s="65">
        <v>49266</v>
      </c>
      <c r="T65" s="65">
        <v>49101</v>
      </c>
      <c r="U65" s="65">
        <v>48649</v>
      </c>
      <c r="V65" s="65">
        <v>48809</v>
      </c>
      <c r="W65" s="65">
        <v>48610</v>
      </c>
      <c r="X65" s="65">
        <v>48131</v>
      </c>
      <c r="Y65" s="65">
        <v>47968</v>
      </c>
      <c r="Z65" s="65">
        <v>48133</v>
      </c>
      <c r="AA65" s="65">
        <v>48135</v>
      </c>
      <c r="AB65" s="65">
        <v>48030</v>
      </c>
      <c r="AC65" s="65">
        <v>48319</v>
      </c>
      <c r="AD65" s="65">
        <v>48721</v>
      </c>
      <c r="AE65" s="65">
        <v>49512</v>
      </c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</row>
    <row r="66" spans="1:72" x14ac:dyDescent="0.25">
      <c r="A66" s="65" t="s">
        <v>124</v>
      </c>
      <c r="B66" s="65">
        <v>48705</v>
      </c>
      <c r="C66" s="65">
        <v>48478</v>
      </c>
      <c r="D66" s="65">
        <v>48761</v>
      </c>
      <c r="E66" s="65">
        <v>48441</v>
      </c>
      <c r="F66" s="65">
        <v>48658</v>
      </c>
      <c r="G66" s="65">
        <v>49368</v>
      </c>
      <c r="H66" s="65">
        <v>49658</v>
      </c>
      <c r="I66" s="65">
        <v>48918</v>
      </c>
      <c r="J66" s="65">
        <v>48321</v>
      </c>
      <c r="K66" s="65">
        <v>48379</v>
      </c>
      <c r="L66" s="65">
        <v>48319</v>
      </c>
      <c r="M66" s="65">
        <v>48188</v>
      </c>
      <c r="N66" s="65">
        <v>48155</v>
      </c>
      <c r="O66" s="65">
        <v>48263</v>
      </c>
      <c r="P66" s="65">
        <v>48790</v>
      </c>
      <c r="Q66" s="65">
        <v>48799</v>
      </c>
      <c r="R66" s="65">
        <v>49195</v>
      </c>
      <c r="S66" s="65">
        <v>50036</v>
      </c>
      <c r="T66" s="65">
        <v>50345</v>
      </c>
      <c r="U66" s="65">
        <v>49476</v>
      </c>
      <c r="V66" s="65">
        <v>49164</v>
      </c>
      <c r="W66" s="65">
        <v>48744</v>
      </c>
      <c r="X66" s="65">
        <v>48413</v>
      </c>
      <c r="Y66" s="65">
        <v>48016</v>
      </c>
      <c r="Z66" s="65">
        <v>48070</v>
      </c>
      <c r="AA66" s="65">
        <v>47734</v>
      </c>
      <c r="AB66" s="65">
        <v>47909</v>
      </c>
      <c r="AC66" s="65">
        <v>48279</v>
      </c>
      <c r="AD66" s="65">
        <v>48955</v>
      </c>
      <c r="AE66" s="65">
        <v>50165</v>
      </c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</row>
    <row r="67" spans="1:72" x14ac:dyDescent="0.25">
      <c r="A67" s="65" t="s">
        <v>68</v>
      </c>
      <c r="B67" s="65">
        <v>21082</v>
      </c>
      <c r="C67" s="65">
        <v>21157</v>
      </c>
      <c r="D67" s="65">
        <v>20773</v>
      </c>
      <c r="E67" s="65">
        <v>20300</v>
      </c>
      <c r="F67" s="65">
        <v>20448</v>
      </c>
      <c r="G67" s="65">
        <v>21134</v>
      </c>
      <c r="H67" s="65">
        <v>21149</v>
      </c>
      <c r="I67" s="65">
        <v>21021</v>
      </c>
      <c r="J67" s="65">
        <v>20646</v>
      </c>
      <c r="K67" s="65">
        <v>20357</v>
      </c>
      <c r="L67" s="65">
        <v>19991</v>
      </c>
      <c r="M67" s="65">
        <v>20343</v>
      </c>
      <c r="N67" s="65">
        <v>20970</v>
      </c>
      <c r="O67" s="65">
        <v>20879</v>
      </c>
      <c r="P67" s="65">
        <v>20706</v>
      </c>
      <c r="Q67" s="65">
        <v>20199</v>
      </c>
      <c r="R67" s="65">
        <v>20315</v>
      </c>
      <c r="S67" s="65">
        <v>21200</v>
      </c>
      <c r="T67" s="65">
        <v>21301</v>
      </c>
      <c r="U67" s="65">
        <v>21099</v>
      </c>
      <c r="V67" s="65">
        <v>20726</v>
      </c>
      <c r="W67" s="65">
        <v>20572</v>
      </c>
      <c r="X67" s="65">
        <v>20349</v>
      </c>
      <c r="Y67" s="65">
        <v>20769</v>
      </c>
      <c r="Z67" s="65">
        <v>21493</v>
      </c>
      <c r="AA67" s="65">
        <v>21167</v>
      </c>
      <c r="AB67" s="65">
        <v>20617</v>
      </c>
      <c r="AC67" s="65">
        <v>20084</v>
      </c>
      <c r="AD67" s="65">
        <v>20148</v>
      </c>
      <c r="AE67" s="65">
        <v>21114</v>
      </c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</row>
    <row r="68" spans="1:72" x14ac:dyDescent="0.25">
      <c r="A68" s="65" t="s">
        <v>125</v>
      </c>
      <c r="B68" s="65">
        <v>19624</v>
      </c>
      <c r="C68" s="65">
        <v>19731</v>
      </c>
      <c r="D68" s="65">
        <v>19705</v>
      </c>
      <c r="E68" s="65">
        <v>19660</v>
      </c>
      <c r="F68" s="65">
        <v>19733</v>
      </c>
      <c r="G68" s="65">
        <v>19922</v>
      </c>
      <c r="H68" s="65">
        <v>19867</v>
      </c>
      <c r="I68" s="65">
        <v>19751</v>
      </c>
      <c r="J68" s="65">
        <v>19539</v>
      </c>
      <c r="K68" s="65">
        <v>19697</v>
      </c>
      <c r="L68" s="65">
        <v>19535</v>
      </c>
      <c r="M68" s="65">
        <v>19396</v>
      </c>
      <c r="N68" s="65">
        <v>19413</v>
      </c>
      <c r="O68" s="65">
        <v>19538</v>
      </c>
      <c r="P68" s="65">
        <v>19678</v>
      </c>
      <c r="Q68" s="65">
        <v>19779</v>
      </c>
      <c r="R68" s="65">
        <v>19725</v>
      </c>
      <c r="S68" s="65">
        <v>20033</v>
      </c>
      <c r="T68" s="65">
        <v>19974</v>
      </c>
      <c r="U68" s="65">
        <v>19796</v>
      </c>
      <c r="V68" s="65">
        <v>19840</v>
      </c>
      <c r="W68" s="65">
        <v>19743</v>
      </c>
      <c r="X68" s="65">
        <v>19607</v>
      </c>
      <c r="Y68" s="65">
        <v>19407</v>
      </c>
      <c r="Z68" s="65">
        <v>19562</v>
      </c>
      <c r="AA68" s="65">
        <v>19456</v>
      </c>
      <c r="AB68" s="65">
        <v>19435</v>
      </c>
      <c r="AC68" s="65">
        <v>19519</v>
      </c>
      <c r="AD68" s="65">
        <v>19541</v>
      </c>
      <c r="AE68" s="65">
        <v>19969</v>
      </c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</row>
    <row r="69" spans="1:72" x14ac:dyDescent="0.25">
      <c r="A69" s="65" t="s">
        <v>126</v>
      </c>
      <c r="B69" s="65">
        <v>31188</v>
      </c>
      <c r="C69" s="65">
        <v>31239</v>
      </c>
      <c r="D69" s="65">
        <v>31209</v>
      </c>
      <c r="E69" s="65">
        <v>31017</v>
      </c>
      <c r="F69" s="65">
        <v>31169</v>
      </c>
      <c r="G69" s="65">
        <v>31434</v>
      </c>
      <c r="H69" s="65">
        <v>31397</v>
      </c>
      <c r="I69" s="65">
        <v>31217</v>
      </c>
      <c r="J69" s="65">
        <v>31016</v>
      </c>
      <c r="K69" s="65">
        <v>31052</v>
      </c>
      <c r="L69" s="65">
        <v>30789</v>
      </c>
      <c r="M69" s="65">
        <v>30713</v>
      </c>
      <c r="N69" s="65">
        <v>30941</v>
      </c>
      <c r="O69" s="65">
        <v>30983</v>
      </c>
      <c r="P69" s="65">
        <v>31153</v>
      </c>
      <c r="Q69" s="65">
        <v>30954</v>
      </c>
      <c r="R69" s="65">
        <v>31100</v>
      </c>
      <c r="S69" s="65">
        <v>31466</v>
      </c>
      <c r="T69" s="65">
        <v>31621</v>
      </c>
      <c r="U69" s="65">
        <v>31416</v>
      </c>
      <c r="V69" s="65">
        <v>31306</v>
      </c>
      <c r="W69" s="65">
        <v>31114</v>
      </c>
      <c r="X69" s="65">
        <v>30898</v>
      </c>
      <c r="Y69" s="65">
        <v>30698</v>
      </c>
      <c r="Z69" s="65">
        <v>30972</v>
      </c>
      <c r="AA69" s="65">
        <v>30788</v>
      </c>
      <c r="AB69" s="65">
        <v>30797</v>
      </c>
      <c r="AC69" s="65">
        <v>30654</v>
      </c>
      <c r="AD69" s="65">
        <v>31022</v>
      </c>
      <c r="AE69" s="65">
        <v>31567</v>
      </c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4"/>
      <c r="BL69" s="14"/>
      <c r="BM69" s="14"/>
      <c r="BN69" s="14"/>
      <c r="BO69" s="14"/>
      <c r="BP69" s="14"/>
      <c r="BQ69" s="14"/>
      <c r="BR69" s="14"/>
      <c r="BS69" s="14"/>
      <c r="BT69" s="14"/>
    </row>
    <row r="70" spans="1:72" x14ac:dyDescent="0.25">
      <c r="A70" s="65" t="s">
        <v>42</v>
      </c>
      <c r="B70" s="65">
        <v>2299</v>
      </c>
      <c r="C70" s="65">
        <v>2271</v>
      </c>
      <c r="D70" s="65">
        <v>2253</v>
      </c>
      <c r="E70" s="65">
        <v>2234</v>
      </c>
      <c r="F70" s="65">
        <v>2319</v>
      </c>
      <c r="G70" s="65">
        <v>2476</v>
      </c>
      <c r="H70" s="65">
        <v>2737</v>
      </c>
      <c r="I70" s="65">
        <v>2799</v>
      </c>
      <c r="J70" s="65">
        <v>2409</v>
      </c>
      <c r="K70" s="65">
        <v>2303</v>
      </c>
      <c r="L70" s="65">
        <v>2219</v>
      </c>
      <c r="M70" s="65">
        <v>2233</v>
      </c>
      <c r="N70" s="65">
        <v>2203</v>
      </c>
      <c r="O70" s="65">
        <v>2202</v>
      </c>
      <c r="P70" s="65">
        <v>2167</v>
      </c>
      <c r="Q70" s="65">
        <v>2167</v>
      </c>
      <c r="R70" s="65">
        <v>2271</v>
      </c>
      <c r="S70" s="65">
        <v>2473</v>
      </c>
      <c r="T70" s="65">
        <v>2682</v>
      </c>
      <c r="U70" s="65">
        <v>2701</v>
      </c>
      <c r="V70" s="65">
        <v>2379</v>
      </c>
      <c r="W70" s="65">
        <v>2282</v>
      </c>
      <c r="X70" s="65">
        <v>2193</v>
      </c>
      <c r="Y70" s="65">
        <v>2209</v>
      </c>
      <c r="Z70" s="65">
        <v>2225</v>
      </c>
      <c r="AA70" s="65">
        <v>2167</v>
      </c>
      <c r="AB70" s="65">
        <v>2140</v>
      </c>
      <c r="AC70" s="65">
        <v>2116</v>
      </c>
      <c r="AD70" s="65">
        <v>2262</v>
      </c>
      <c r="AE70" s="65">
        <v>2471</v>
      </c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</row>
    <row r="71" spans="1:72" x14ac:dyDescent="0.25">
      <c r="A71" s="65" t="s">
        <v>127</v>
      </c>
      <c r="B71" s="65">
        <v>13416</v>
      </c>
      <c r="C71" s="65">
        <v>13368</v>
      </c>
      <c r="D71" s="65">
        <v>13426</v>
      </c>
      <c r="E71" s="65">
        <v>13332</v>
      </c>
      <c r="F71" s="65">
        <v>13392</v>
      </c>
      <c r="G71" s="65">
        <v>13614</v>
      </c>
      <c r="H71" s="65">
        <v>13690</v>
      </c>
      <c r="I71" s="65">
        <v>13470</v>
      </c>
      <c r="J71" s="65">
        <v>13291</v>
      </c>
      <c r="K71" s="65">
        <v>13305</v>
      </c>
      <c r="L71" s="65">
        <v>13324</v>
      </c>
      <c r="M71" s="65">
        <v>13250</v>
      </c>
      <c r="N71" s="65">
        <v>13249</v>
      </c>
      <c r="O71" s="65">
        <v>13319</v>
      </c>
      <c r="P71" s="65">
        <v>13434</v>
      </c>
      <c r="Q71" s="65">
        <v>13425</v>
      </c>
      <c r="R71" s="65">
        <v>13525</v>
      </c>
      <c r="S71" s="65">
        <v>13796</v>
      </c>
      <c r="T71" s="65">
        <v>13901</v>
      </c>
      <c r="U71" s="65">
        <v>13596</v>
      </c>
      <c r="V71" s="65">
        <v>13518</v>
      </c>
      <c r="W71" s="65">
        <v>13385</v>
      </c>
      <c r="X71" s="65">
        <v>13360</v>
      </c>
      <c r="Y71" s="65">
        <v>13194</v>
      </c>
      <c r="Z71" s="65">
        <v>13227</v>
      </c>
      <c r="AA71" s="65">
        <v>13162</v>
      </c>
      <c r="AB71" s="65">
        <v>13143</v>
      </c>
      <c r="AC71" s="65">
        <v>13298</v>
      </c>
      <c r="AD71" s="65">
        <v>13407</v>
      </c>
      <c r="AE71" s="65">
        <v>13821</v>
      </c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14"/>
    </row>
    <row r="72" spans="1:72" x14ac:dyDescent="0.25">
      <c r="A72" s="65" t="s">
        <v>128</v>
      </c>
      <c r="B72" s="65">
        <v>19756</v>
      </c>
      <c r="C72" s="65">
        <v>19670</v>
      </c>
      <c r="D72" s="65">
        <v>19774</v>
      </c>
      <c r="E72" s="65">
        <v>19529</v>
      </c>
      <c r="F72" s="65">
        <v>19604</v>
      </c>
      <c r="G72" s="65">
        <v>19766</v>
      </c>
      <c r="H72" s="65">
        <v>19959</v>
      </c>
      <c r="I72" s="65">
        <v>19720</v>
      </c>
      <c r="J72" s="65">
        <v>19370</v>
      </c>
      <c r="K72" s="65">
        <v>19461</v>
      </c>
      <c r="L72" s="65">
        <v>19424</v>
      </c>
      <c r="M72" s="65">
        <v>19473</v>
      </c>
      <c r="N72" s="65">
        <v>19629</v>
      </c>
      <c r="O72" s="65">
        <v>19613</v>
      </c>
      <c r="P72" s="65">
        <v>19784</v>
      </c>
      <c r="Q72" s="65">
        <v>19632</v>
      </c>
      <c r="R72" s="65">
        <v>19714</v>
      </c>
      <c r="S72" s="65">
        <v>20083</v>
      </c>
      <c r="T72" s="65">
        <v>20297</v>
      </c>
      <c r="U72" s="65">
        <v>19969</v>
      </c>
      <c r="V72" s="65">
        <v>19792</v>
      </c>
      <c r="W72" s="65">
        <v>19588</v>
      </c>
      <c r="X72" s="65">
        <v>19473</v>
      </c>
      <c r="Y72" s="65">
        <v>19455</v>
      </c>
      <c r="Z72" s="65">
        <v>19684</v>
      </c>
      <c r="AA72" s="65">
        <v>19449</v>
      </c>
      <c r="AB72" s="65">
        <v>19522</v>
      </c>
      <c r="AC72" s="65">
        <v>19507</v>
      </c>
      <c r="AD72" s="65">
        <v>19653</v>
      </c>
      <c r="AE72" s="65">
        <v>20154</v>
      </c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</row>
    <row r="73" spans="1:72" x14ac:dyDescent="0.25">
      <c r="A73" s="65" t="s">
        <v>129</v>
      </c>
      <c r="B73" s="65">
        <v>399398</v>
      </c>
      <c r="C73" s="65">
        <v>397876</v>
      </c>
      <c r="D73" s="65">
        <v>400802</v>
      </c>
      <c r="E73" s="65">
        <v>398783</v>
      </c>
      <c r="F73" s="65">
        <v>402042</v>
      </c>
      <c r="G73" s="65">
        <v>408376</v>
      </c>
      <c r="H73" s="65">
        <v>409471</v>
      </c>
      <c r="I73" s="65">
        <v>405017</v>
      </c>
      <c r="J73" s="65">
        <v>399316</v>
      </c>
      <c r="K73" s="65">
        <v>399508</v>
      </c>
      <c r="L73" s="65">
        <v>397856</v>
      </c>
      <c r="M73" s="65">
        <v>397472</v>
      </c>
      <c r="N73" s="65">
        <v>396402</v>
      </c>
      <c r="O73" s="65">
        <v>395999</v>
      </c>
      <c r="P73" s="65">
        <v>400863</v>
      </c>
      <c r="Q73" s="65">
        <v>401600</v>
      </c>
      <c r="R73" s="65">
        <v>404739</v>
      </c>
      <c r="S73" s="65">
        <v>412995</v>
      </c>
      <c r="T73" s="65">
        <v>414986</v>
      </c>
      <c r="U73" s="65">
        <v>409088</v>
      </c>
      <c r="V73" s="65">
        <v>405999</v>
      </c>
      <c r="W73" s="65">
        <v>401990</v>
      </c>
      <c r="X73" s="65">
        <v>398648</v>
      </c>
      <c r="Y73" s="65">
        <v>396291</v>
      </c>
      <c r="Z73" s="65">
        <v>396757</v>
      </c>
      <c r="AA73" s="65">
        <v>394024</v>
      </c>
      <c r="AB73" s="65">
        <v>395895</v>
      </c>
      <c r="AC73" s="65">
        <v>398871</v>
      </c>
      <c r="AD73" s="65">
        <v>403217</v>
      </c>
      <c r="AE73" s="65">
        <v>413958</v>
      </c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Q73" s="14"/>
      <c r="BR73" s="14"/>
      <c r="BS73" s="14"/>
      <c r="BT73" s="14"/>
    </row>
    <row r="74" spans="1:72" x14ac:dyDescent="0.25">
      <c r="A74" s="65" t="s">
        <v>130</v>
      </c>
      <c r="B74" s="65">
        <v>27875</v>
      </c>
      <c r="C74" s="65">
        <v>27791</v>
      </c>
      <c r="D74" s="65">
        <v>27973</v>
      </c>
      <c r="E74" s="65">
        <v>27497</v>
      </c>
      <c r="F74" s="65">
        <v>27648</v>
      </c>
      <c r="G74" s="65">
        <v>28165</v>
      </c>
      <c r="H74" s="65">
        <v>28235</v>
      </c>
      <c r="I74" s="65">
        <v>27923</v>
      </c>
      <c r="J74" s="65">
        <v>27451</v>
      </c>
      <c r="K74" s="65">
        <v>27478</v>
      </c>
      <c r="L74" s="65">
        <v>27331</v>
      </c>
      <c r="M74" s="65">
        <v>27399</v>
      </c>
      <c r="N74" s="65">
        <v>27759</v>
      </c>
      <c r="O74" s="65">
        <v>27638</v>
      </c>
      <c r="P74" s="65">
        <v>27979</v>
      </c>
      <c r="Q74" s="65">
        <v>27674</v>
      </c>
      <c r="R74" s="65">
        <v>27846</v>
      </c>
      <c r="S74" s="65">
        <v>28483</v>
      </c>
      <c r="T74" s="65">
        <v>28625</v>
      </c>
      <c r="U74" s="65">
        <v>28199</v>
      </c>
      <c r="V74" s="65">
        <v>27901</v>
      </c>
      <c r="W74" s="65">
        <v>27611</v>
      </c>
      <c r="X74" s="65">
        <v>27460</v>
      </c>
      <c r="Y74" s="65">
        <v>27350</v>
      </c>
      <c r="Z74" s="65">
        <v>27847</v>
      </c>
      <c r="AA74" s="65">
        <v>27585</v>
      </c>
      <c r="AB74" s="65">
        <v>27687</v>
      </c>
      <c r="AC74" s="65">
        <v>27474</v>
      </c>
      <c r="AD74" s="65">
        <v>27698</v>
      </c>
      <c r="AE74" s="65">
        <v>28491</v>
      </c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</row>
    <row r="75" spans="1:72" x14ac:dyDescent="0.25">
      <c r="A75" s="65" t="s">
        <v>131</v>
      </c>
      <c r="B75" s="65">
        <v>22871</v>
      </c>
      <c r="C75" s="65">
        <v>22885</v>
      </c>
      <c r="D75" s="65">
        <v>22859</v>
      </c>
      <c r="E75" s="65">
        <v>22813</v>
      </c>
      <c r="F75" s="65">
        <v>22921</v>
      </c>
      <c r="G75" s="65">
        <v>23089</v>
      </c>
      <c r="H75" s="65">
        <v>22857</v>
      </c>
      <c r="I75" s="65">
        <v>22598</v>
      </c>
      <c r="J75" s="65">
        <v>22590</v>
      </c>
      <c r="K75" s="65">
        <v>22714</v>
      </c>
      <c r="L75" s="65">
        <v>22512</v>
      </c>
      <c r="M75" s="65">
        <v>22372</v>
      </c>
      <c r="N75" s="65">
        <v>22364</v>
      </c>
      <c r="O75" s="65">
        <v>22567</v>
      </c>
      <c r="P75" s="65">
        <v>22622</v>
      </c>
      <c r="Q75" s="65">
        <v>22761</v>
      </c>
      <c r="R75" s="65">
        <v>22771</v>
      </c>
      <c r="S75" s="65">
        <v>23069</v>
      </c>
      <c r="T75" s="65">
        <v>22930</v>
      </c>
      <c r="U75" s="65">
        <v>22672</v>
      </c>
      <c r="V75" s="65">
        <v>22832</v>
      </c>
      <c r="W75" s="65">
        <v>22728</v>
      </c>
      <c r="X75" s="65">
        <v>22493</v>
      </c>
      <c r="Y75" s="65">
        <v>22272</v>
      </c>
      <c r="Z75" s="65">
        <v>22330</v>
      </c>
      <c r="AA75" s="65">
        <v>22344</v>
      </c>
      <c r="AB75" s="65">
        <v>22277</v>
      </c>
      <c r="AC75" s="65">
        <v>22509</v>
      </c>
      <c r="AD75" s="65">
        <v>22704</v>
      </c>
      <c r="AE75" s="65">
        <v>23135</v>
      </c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  <c r="BM75" s="14"/>
      <c r="BN75" s="14"/>
      <c r="BO75" s="14"/>
      <c r="BP75" s="14"/>
      <c r="BQ75" s="14"/>
      <c r="BR75" s="14"/>
      <c r="BS75" s="14"/>
      <c r="BT75" s="14"/>
    </row>
    <row r="76" spans="1:72" x14ac:dyDescent="0.25">
      <c r="A76" s="65" t="s">
        <v>45</v>
      </c>
      <c r="B76" s="65">
        <v>28415</v>
      </c>
      <c r="C76" s="65">
        <v>28673</v>
      </c>
      <c r="D76" s="65">
        <v>28517</v>
      </c>
      <c r="E76" s="65">
        <v>28333</v>
      </c>
      <c r="F76" s="65">
        <v>28148</v>
      </c>
      <c r="G76" s="65">
        <v>28535</v>
      </c>
      <c r="H76" s="65">
        <v>28761</v>
      </c>
      <c r="I76" s="65">
        <v>28612</v>
      </c>
      <c r="J76" s="65">
        <v>28126</v>
      </c>
      <c r="K76" s="65">
        <v>28188</v>
      </c>
      <c r="L76" s="65">
        <v>28132</v>
      </c>
      <c r="M76" s="65">
        <v>27861</v>
      </c>
      <c r="N76" s="65">
        <v>28363</v>
      </c>
      <c r="O76" s="65">
        <v>28633</v>
      </c>
      <c r="P76" s="65">
        <v>28627</v>
      </c>
      <c r="Q76" s="65">
        <v>28462</v>
      </c>
      <c r="R76" s="65">
        <v>28144</v>
      </c>
      <c r="S76" s="65">
        <v>28676</v>
      </c>
      <c r="T76" s="65">
        <v>28788</v>
      </c>
      <c r="U76" s="65">
        <v>28436</v>
      </c>
      <c r="V76" s="65">
        <v>27987</v>
      </c>
      <c r="W76" s="65">
        <v>27801</v>
      </c>
      <c r="X76" s="65">
        <v>27888</v>
      </c>
      <c r="Y76" s="65">
        <v>27726</v>
      </c>
      <c r="Z76" s="65">
        <v>28124</v>
      </c>
      <c r="AA76" s="65">
        <v>28007</v>
      </c>
      <c r="AB76" s="65">
        <v>27613</v>
      </c>
      <c r="AC76" s="65">
        <v>27551</v>
      </c>
      <c r="AD76" s="65">
        <v>27402</v>
      </c>
      <c r="AE76" s="65">
        <v>28261</v>
      </c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</row>
    <row r="77" spans="1:72" x14ac:dyDescent="0.25">
      <c r="A77" s="65" t="s">
        <v>132</v>
      </c>
      <c r="B77" s="65">
        <v>31311</v>
      </c>
      <c r="C77" s="65">
        <v>31664</v>
      </c>
      <c r="D77" s="65">
        <v>31626</v>
      </c>
      <c r="E77" s="65">
        <v>31545</v>
      </c>
      <c r="F77" s="65">
        <v>31616</v>
      </c>
      <c r="G77" s="65">
        <v>32255</v>
      </c>
      <c r="H77" s="65">
        <v>32566</v>
      </c>
      <c r="I77" s="65">
        <v>32396</v>
      </c>
      <c r="J77" s="65">
        <v>31736</v>
      </c>
      <c r="K77" s="65">
        <v>31551</v>
      </c>
      <c r="L77" s="65">
        <v>31225</v>
      </c>
      <c r="M77" s="65">
        <v>30629</v>
      </c>
      <c r="N77" s="65">
        <v>30849</v>
      </c>
      <c r="O77" s="65">
        <v>31049</v>
      </c>
      <c r="P77" s="65">
        <v>31090</v>
      </c>
      <c r="Q77" s="65">
        <v>31277</v>
      </c>
      <c r="R77" s="65">
        <v>31169</v>
      </c>
      <c r="S77" s="65">
        <v>32015</v>
      </c>
      <c r="T77" s="65">
        <v>32273</v>
      </c>
      <c r="U77" s="65">
        <v>32032</v>
      </c>
      <c r="V77" s="65">
        <v>31609</v>
      </c>
      <c r="W77" s="65">
        <v>31426</v>
      </c>
      <c r="X77" s="65">
        <v>31499</v>
      </c>
      <c r="Y77" s="65">
        <v>31202</v>
      </c>
      <c r="Z77" s="65">
        <v>31489</v>
      </c>
      <c r="AA77" s="65">
        <v>31206</v>
      </c>
      <c r="AB77" s="65">
        <v>30658</v>
      </c>
      <c r="AC77" s="65">
        <v>30975</v>
      </c>
      <c r="AD77" s="65">
        <v>30824</v>
      </c>
      <c r="AE77" s="65">
        <v>31871</v>
      </c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</row>
    <row r="78" spans="1:72" x14ac:dyDescent="0.25">
      <c r="A78" s="65" t="s">
        <v>133</v>
      </c>
      <c r="B78" s="65">
        <v>103848</v>
      </c>
      <c r="C78" s="65">
        <v>103579</v>
      </c>
      <c r="D78" s="65">
        <v>104265</v>
      </c>
      <c r="E78" s="65">
        <v>103646</v>
      </c>
      <c r="F78" s="65">
        <v>104604</v>
      </c>
      <c r="G78" s="65">
        <v>106230</v>
      </c>
      <c r="H78" s="65">
        <v>106375</v>
      </c>
      <c r="I78" s="65">
        <v>105298</v>
      </c>
      <c r="J78" s="65">
        <v>103960</v>
      </c>
      <c r="K78" s="65">
        <v>103968</v>
      </c>
      <c r="L78" s="65">
        <v>103524</v>
      </c>
      <c r="M78" s="65">
        <v>103413</v>
      </c>
      <c r="N78" s="65">
        <v>103379</v>
      </c>
      <c r="O78" s="65">
        <v>103284</v>
      </c>
      <c r="P78" s="65">
        <v>104451</v>
      </c>
      <c r="Q78" s="65">
        <v>104619</v>
      </c>
      <c r="R78" s="65">
        <v>105375</v>
      </c>
      <c r="S78" s="65">
        <v>107399</v>
      </c>
      <c r="T78" s="65">
        <v>107832</v>
      </c>
      <c r="U78" s="65">
        <v>106386</v>
      </c>
      <c r="V78" s="65">
        <v>105696</v>
      </c>
      <c r="W78" s="65">
        <v>104591</v>
      </c>
      <c r="X78" s="65">
        <v>103602</v>
      </c>
      <c r="Y78" s="65">
        <v>103111</v>
      </c>
      <c r="Z78" s="65">
        <v>103364</v>
      </c>
      <c r="AA78" s="65">
        <v>102791</v>
      </c>
      <c r="AB78" s="65">
        <v>103098</v>
      </c>
      <c r="AC78" s="65">
        <v>103737</v>
      </c>
      <c r="AD78" s="65">
        <v>104775</v>
      </c>
      <c r="AE78" s="65">
        <v>107743</v>
      </c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</row>
    <row r="79" spans="1:72" x14ac:dyDescent="0.25">
      <c r="A79" s="65" t="s">
        <v>134</v>
      </c>
      <c r="B79" s="65">
        <v>25561</v>
      </c>
      <c r="C79" s="65">
        <v>25613</v>
      </c>
      <c r="D79" s="65">
        <v>25638</v>
      </c>
      <c r="E79" s="65">
        <v>25478</v>
      </c>
      <c r="F79" s="65">
        <v>25492</v>
      </c>
      <c r="G79" s="65">
        <v>25576</v>
      </c>
      <c r="H79" s="65">
        <v>25403</v>
      </c>
      <c r="I79" s="65">
        <v>25187</v>
      </c>
      <c r="J79" s="65">
        <v>25087</v>
      </c>
      <c r="K79" s="65">
        <v>25250</v>
      </c>
      <c r="L79" s="65">
        <v>25061</v>
      </c>
      <c r="M79" s="65">
        <v>25005</v>
      </c>
      <c r="N79" s="65">
        <v>25096</v>
      </c>
      <c r="O79" s="65">
        <v>25281</v>
      </c>
      <c r="P79" s="65">
        <v>25319</v>
      </c>
      <c r="Q79" s="65">
        <v>25453</v>
      </c>
      <c r="R79" s="65">
        <v>25414</v>
      </c>
      <c r="S79" s="65">
        <v>25633</v>
      </c>
      <c r="T79" s="65">
        <v>25587</v>
      </c>
      <c r="U79" s="65">
        <v>25351</v>
      </c>
      <c r="V79" s="65">
        <v>25375</v>
      </c>
      <c r="W79" s="65">
        <v>25290</v>
      </c>
      <c r="X79" s="65">
        <v>25024</v>
      </c>
      <c r="Y79" s="65">
        <v>24992</v>
      </c>
      <c r="Z79" s="65">
        <v>25038</v>
      </c>
      <c r="AA79" s="65">
        <v>25035</v>
      </c>
      <c r="AB79" s="65">
        <v>24992</v>
      </c>
      <c r="AC79" s="65">
        <v>25087</v>
      </c>
      <c r="AD79" s="65">
        <v>25273</v>
      </c>
      <c r="AE79" s="65">
        <v>25686</v>
      </c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14"/>
      <c r="BO79" s="14"/>
      <c r="BP79" s="14"/>
      <c r="BQ79" s="14"/>
      <c r="BR79" s="14"/>
      <c r="BS79" s="14"/>
      <c r="BT79" s="14"/>
    </row>
    <row r="80" spans="1:72" x14ac:dyDescent="0.25">
      <c r="A80" s="65" t="s">
        <v>135</v>
      </c>
      <c r="B80" s="65">
        <v>178215</v>
      </c>
      <c r="C80" s="65">
        <v>177875</v>
      </c>
      <c r="D80" s="65">
        <v>178967</v>
      </c>
      <c r="E80" s="65">
        <v>177831</v>
      </c>
      <c r="F80" s="65">
        <v>179209</v>
      </c>
      <c r="G80" s="65">
        <v>182087</v>
      </c>
      <c r="H80" s="65">
        <v>182863</v>
      </c>
      <c r="I80" s="65">
        <v>180912</v>
      </c>
      <c r="J80" s="65">
        <v>177799</v>
      </c>
      <c r="K80" s="65">
        <v>177828</v>
      </c>
      <c r="L80" s="65">
        <v>177129</v>
      </c>
      <c r="M80" s="65">
        <v>176991</v>
      </c>
      <c r="N80" s="65">
        <v>176946</v>
      </c>
      <c r="O80" s="65">
        <v>176882</v>
      </c>
      <c r="P80" s="65">
        <v>178726</v>
      </c>
      <c r="Q80" s="65">
        <v>178786</v>
      </c>
      <c r="R80" s="65">
        <v>180104</v>
      </c>
      <c r="S80" s="65">
        <v>183594</v>
      </c>
      <c r="T80" s="65">
        <v>185198</v>
      </c>
      <c r="U80" s="65">
        <v>182749</v>
      </c>
      <c r="V80" s="65">
        <v>180546</v>
      </c>
      <c r="W80" s="65">
        <v>178841</v>
      </c>
      <c r="X80" s="65">
        <v>177515</v>
      </c>
      <c r="Y80" s="65">
        <v>176576</v>
      </c>
      <c r="Z80" s="65">
        <v>177145</v>
      </c>
      <c r="AA80" s="65">
        <v>175963</v>
      </c>
      <c r="AB80" s="65">
        <v>176424</v>
      </c>
      <c r="AC80" s="65">
        <v>177251</v>
      </c>
      <c r="AD80" s="65">
        <v>179103</v>
      </c>
      <c r="AE80" s="65">
        <v>183916</v>
      </c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</row>
    <row r="81" spans="1:72" x14ac:dyDescent="0.25">
      <c r="A81" s="65" t="s">
        <v>136</v>
      </c>
      <c r="B81" s="65">
        <v>12749</v>
      </c>
      <c r="C81" s="65">
        <v>13380</v>
      </c>
      <c r="D81" s="65">
        <v>13311</v>
      </c>
      <c r="E81" s="65">
        <v>13650</v>
      </c>
      <c r="F81" s="65">
        <v>13473</v>
      </c>
      <c r="G81" s="65">
        <v>13236</v>
      </c>
      <c r="H81" s="65">
        <v>13057</v>
      </c>
      <c r="I81" s="65">
        <v>12905</v>
      </c>
      <c r="J81" s="65">
        <v>13125</v>
      </c>
      <c r="K81" s="65">
        <v>13353</v>
      </c>
      <c r="L81" s="65">
        <v>13252</v>
      </c>
      <c r="M81" s="65">
        <v>12995</v>
      </c>
      <c r="N81" s="65">
        <v>12624</v>
      </c>
      <c r="O81" s="65">
        <v>13263</v>
      </c>
      <c r="P81" s="65">
        <v>13268</v>
      </c>
      <c r="Q81" s="65">
        <v>13521</v>
      </c>
      <c r="R81" s="65">
        <v>13258</v>
      </c>
      <c r="S81" s="65">
        <v>13102</v>
      </c>
      <c r="T81" s="65">
        <v>12986</v>
      </c>
      <c r="U81" s="65">
        <v>12724</v>
      </c>
      <c r="V81" s="65">
        <v>13400</v>
      </c>
      <c r="W81" s="65">
        <v>13355</v>
      </c>
      <c r="X81" s="65">
        <v>13284</v>
      </c>
      <c r="Y81" s="65">
        <v>12979</v>
      </c>
      <c r="Z81" s="65">
        <v>12868</v>
      </c>
      <c r="AA81" s="65">
        <v>13407</v>
      </c>
      <c r="AB81" s="65">
        <v>13273</v>
      </c>
      <c r="AC81" s="65">
        <v>13542</v>
      </c>
      <c r="AD81" s="65">
        <v>13331</v>
      </c>
      <c r="AE81" s="65">
        <v>13237</v>
      </c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4"/>
      <c r="BL81" s="14"/>
      <c r="BM81" s="14"/>
      <c r="BN81" s="14"/>
      <c r="BO81" s="14"/>
      <c r="BP81" s="14"/>
      <c r="BQ81" s="14"/>
      <c r="BR81" s="14"/>
      <c r="BS81" s="14"/>
      <c r="BT81" s="14"/>
    </row>
    <row r="82" spans="1:72" x14ac:dyDescent="0.25">
      <c r="A82" s="65" t="s">
        <v>138</v>
      </c>
      <c r="B82" s="65">
        <v>49066</v>
      </c>
      <c r="C82" s="65">
        <v>51594</v>
      </c>
      <c r="D82" s="65">
        <v>51370</v>
      </c>
      <c r="E82" s="65">
        <v>52443</v>
      </c>
      <c r="F82" s="65">
        <v>51665</v>
      </c>
      <c r="G82" s="65">
        <v>50502</v>
      </c>
      <c r="H82" s="65">
        <v>49849</v>
      </c>
      <c r="I82" s="65">
        <v>49433</v>
      </c>
      <c r="J82" s="65">
        <v>50375</v>
      </c>
      <c r="K82" s="65">
        <v>51231</v>
      </c>
      <c r="L82" s="65">
        <v>50841</v>
      </c>
      <c r="M82" s="65">
        <v>49998</v>
      </c>
      <c r="N82" s="65">
        <v>48637</v>
      </c>
      <c r="O82" s="65">
        <v>51032</v>
      </c>
      <c r="P82" s="65">
        <v>51129</v>
      </c>
      <c r="Q82" s="65">
        <v>51945</v>
      </c>
      <c r="R82" s="65">
        <v>50837</v>
      </c>
      <c r="S82" s="65">
        <v>49828</v>
      </c>
      <c r="T82" s="65">
        <v>49361</v>
      </c>
      <c r="U82" s="65">
        <v>48540</v>
      </c>
      <c r="V82" s="65">
        <v>51224</v>
      </c>
      <c r="W82" s="65">
        <v>51183</v>
      </c>
      <c r="X82" s="65">
        <v>50934</v>
      </c>
      <c r="Y82" s="65">
        <v>50099</v>
      </c>
      <c r="Z82" s="65">
        <v>49624</v>
      </c>
      <c r="AA82" s="65">
        <v>51682</v>
      </c>
      <c r="AB82" s="65">
        <v>51222</v>
      </c>
      <c r="AC82" s="65">
        <v>52054</v>
      </c>
      <c r="AD82" s="65">
        <v>51223</v>
      </c>
      <c r="AE82" s="65">
        <v>50622</v>
      </c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</row>
    <row r="83" spans="1:72" x14ac:dyDescent="0.25">
      <c r="A83" s="65" t="s">
        <v>137</v>
      </c>
      <c r="B83" s="65">
        <v>72316</v>
      </c>
      <c r="C83" s="65">
        <v>75452</v>
      </c>
      <c r="D83" s="65">
        <v>74947</v>
      </c>
      <c r="E83" s="65">
        <v>76029</v>
      </c>
      <c r="F83" s="65">
        <v>74961</v>
      </c>
      <c r="G83" s="65">
        <v>73284</v>
      </c>
      <c r="H83" s="65">
        <v>72521</v>
      </c>
      <c r="I83" s="65">
        <v>71947</v>
      </c>
      <c r="J83" s="65">
        <v>73527</v>
      </c>
      <c r="K83" s="65">
        <v>74376</v>
      </c>
      <c r="L83" s="65">
        <v>73927</v>
      </c>
      <c r="M83" s="65">
        <v>72753</v>
      </c>
      <c r="N83" s="65">
        <v>71912</v>
      </c>
      <c r="O83" s="65">
        <v>74926</v>
      </c>
      <c r="P83" s="65">
        <v>74815</v>
      </c>
      <c r="Q83" s="65">
        <v>75355</v>
      </c>
      <c r="R83" s="65">
        <v>73931</v>
      </c>
      <c r="S83" s="65">
        <v>72587</v>
      </c>
      <c r="T83" s="65">
        <v>72022</v>
      </c>
      <c r="U83" s="65">
        <v>70992</v>
      </c>
      <c r="V83" s="65">
        <v>74302</v>
      </c>
      <c r="W83" s="65">
        <v>74042</v>
      </c>
      <c r="X83" s="65">
        <v>74127</v>
      </c>
      <c r="Y83" s="65">
        <v>72964</v>
      </c>
      <c r="Z83" s="65">
        <v>72768</v>
      </c>
      <c r="AA83" s="65">
        <v>75113</v>
      </c>
      <c r="AB83" s="65">
        <v>74120</v>
      </c>
      <c r="AC83" s="65">
        <v>74907</v>
      </c>
      <c r="AD83" s="65">
        <v>73693</v>
      </c>
      <c r="AE83" s="65">
        <v>72937</v>
      </c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4"/>
      <c r="BJ83" s="14"/>
      <c r="BK83" s="14"/>
      <c r="BL83" s="14"/>
      <c r="BM83" s="14"/>
      <c r="BN83" s="14"/>
      <c r="BO83" s="14"/>
      <c r="BP83" s="14"/>
      <c r="BQ83" s="14"/>
      <c r="BR83" s="14"/>
      <c r="BS83" s="14"/>
      <c r="BT83" s="14"/>
    </row>
    <row r="84" spans="1:72" x14ac:dyDescent="0.25">
      <c r="A84" s="65" t="s">
        <v>56</v>
      </c>
      <c r="B84" s="65">
        <v>11962</v>
      </c>
      <c r="C84" s="65">
        <v>12124</v>
      </c>
      <c r="D84" s="65">
        <v>12154</v>
      </c>
      <c r="E84" s="65">
        <v>11946</v>
      </c>
      <c r="F84" s="65">
        <v>12091</v>
      </c>
      <c r="G84" s="65">
        <v>12244</v>
      </c>
      <c r="H84" s="65">
        <v>12437</v>
      </c>
      <c r="I84" s="65">
        <v>12400</v>
      </c>
      <c r="J84" s="65">
        <v>12130</v>
      </c>
      <c r="K84" s="65">
        <v>11992</v>
      </c>
      <c r="L84" s="65">
        <v>11731</v>
      </c>
      <c r="M84" s="65">
        <v>11665</v>
      </c>
      <c r="N84" s="65">
        <v>11824</v>
      </c>
      <c r="O84" s="65">
        <v>11890</v>
      </c>
      <c r="P84" s="65">
        <v>11882</v>
      </c>
      <c r="Q84" s="65">
        <v>11723</v>
      </c>
      <c r="R84" s="65">
        <v>11861</v>
      </c>
      <c r="S84" s="65">
        <v>12091</v>
      </c>
      <c r="T84" s="65">
        <v>12339</v>
      </c>
      <c r="U84" s="65">
        <v>12181</v>
      </c>
      <c r="V84" s="65">
        <v>12032</v>
      </c>
      <c r="W84" s="65">
        <v>11761</v>
      </c>
      <c r="X84" s="65">
        <v>11765</v>
      </c>
      <c r="Y84" s="65">
        <v>11711</v>
      </c>
      <c r="Z84" s="65">
        <v>11692</v>
      </c>
      <c r="AA84" s="65">
        <v>11657</v>
      </c>
      <c r="AB84" s="65">
        <v>11507</v>
      </c>
      <c r="AC84" s="65">
        <v>11407</v>
      </c>
      <c r="AD84" s="65">
        <v>11506</v>
      </c>
      <c r="AE84" s="65">
        <v>11772</v>
      </c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14"/>
    </row>
    <row r="85" spans="1:72" x14ac:dyDescent="0.25">
      <c r="A85" s="65" t="s">
        <v>139</v>
      </c>
      <c r="B85" s="65">
        <v>56349</v>
      </c>
      <c r="C85" s="65">
        <v>57054</v>
      </c>
      <c r="D85" s="65">
        <v>57200</v>
      </c>
      <c r="E85" s="65">
        <v>56031</v>
      </c>
      <c r="F85" s="65">
        <v>56597</v>
      </c>
      <c r="G85" s="65">
        <v>57411</v>
      </c>
      <c r="H85" s="65">
        <v>58259</v>
      </c>
      <c r="I85" s="65">
        <v>57754</v>
      </c>
      <c r="J85" s="65">
        <v>56407</v>
      </c>
      <c r="K85" s="65">
        <v>55570</v>
      </c>
      <c r="L85" s="65">
        <v>54729</v>
      </c>
      <c r="M85" s="65">
        <v>54639</v>
      </c>
      <c r="N85" s="65">
        <v>55343</v>
      </c>
      <c r="O85" s="65">
        <v>55479</v>
      </c>
      <c r="P85" s="65">
        <v>55765</v>
      </c>
      <c r="Q85" s="65">
        <v>54918</v>
      </c>
      <c r="R85" s="65">
        <v>55434</v>
      </c>
      <c r="S85" s="65">
        <v>56852</v>
      </c>
      <c r="T85" s="65">
        <v>58208</v>
      </c>
      <c r="U85" s="65">
        <v>57310</v>
      </c>
      <c r="V85" s="65">
        <v>56323</v>
      </c>
      <c r="W85" s="65">
        <v>54953</v>
      </c>
      <c r="X85" s="65">
        <v>54947</v>
      </c>
      <c r="Y85" s="65">
        <v>54711</v>
      </c>
      <c r="Z85" s="65">
        <v>54828</v>
      </c>
      <c r="AA85" s="65">
        <v>54449</v>
      </c>
      <c r="AB85" s="65">
        <v>53945</v>
      </c>
      <c r="AC85" s="65">
        <v>53356</v>
      </c>
      <c r="AD85" s="65">
        <v>53570</v>
      </c>
      <c r="AE85" s="65">
        <v>55088</v>
      </c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  <c r="BP85" s="14"/>
      <c r="BQ85" s="14"/>
      <c r="BR85" s="14"/>
      <c r="BS85" s="14"/>
      <c r="BT85" s="14"/>
    </row>
    <row r="86" spans="1:72" x14ac:dyDescent="0.25">
      <c r="A86" s="65" t="s">
        <v>38</v>
      </c>
      <c r="B86" s="65">
        <v>45949</v>
      </c>
      <c r="C86" s="65">
        <v>45680</v>
      </c>
      <c r="D86" s="65">
        <v>45666</v>
      </c>
      <c r="E86" s="65">
        <v>45262</v>
      </c>
      <c r="F86" s="65">
        <v>46026</v>
      </c>
      <c r="G86" s="65">
        <v>47265</v>
      </c>
      <c r="H86" s="65">
        <v>47784</v>
      </c>
      <c r="I86" s="65">
        <v>47472</v>
      </c>
      <c r="J86" s="65">
        <v>46001</v>
      </c>
      <c r="K86" s="65">
        <v>45249</v>
      </c>
      <c r="L86" s="65">
        <v>44774</v>
      </c>
      <c r="M86" s="65">
        <v>44517</v>
      </c>
      <c r="N86" s="65">
        <v>44738</v>
      </c>
      <c r="O86" s="65">
        <v>44750</v>
      </c>
      <c r="P86" s="65">
        <v>44853</v>
      </c>
      <c r="Q86" s="65">
        <v>45020</v>
      </c>
      <c r="R86" s="65">
        <v>45475</v>
      </c>
      <c r="S86" s="65">
        <v>46811</v>
      </c>
      <c r="T86" s="65">
        <v>47338</v>
      </c>
      <c r="U86" s="65">
        <v>46875</v>
      </c>
      <c r="V86" s="65">
        <v>45544</v>
      </c>
      <c r="W86" s="65">
        <v>44692</v>
      </c>
      <c r="X86" s="65">
        <v>44802</v>
      </c>
      <c r="Y86" s="65">
        <v>44552</v>
      </c>
      <c r="Z86" s="65">
        <v>45218</v>
      </c>
      <c r="AA86" s="65">
        <v>44557</v>
      </c>
      <c r="AB86" s="65">
        <v>44284</v>
      </c>
      <c r="AC86" s="65">
        <v>44242</v>
      </c>
      <c r="AD86" s="65">
        <v>44856</v>
      </c>
      <c r="AE86" s="65">
        <v>46460</v>
      </c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  <c r="BP86" s="14"/>
      <c r="BQ86" s="14"/>
      <c r="BR86" s="14"/>
      <c r="BS86" s="14"/>
      <c r="BT86" s="14"/>
    </row>
    <row r="87" spans="1:72" x14ac:dyDescent="0.25">
      <c r="A87" s="65" t="s">
        <v>60</v>
      </c>
      <c r="B87" s="65">
        <v>1233285</v>
      </c>
      <c r="C87" s="65">
        <v>1243432</v>
      </c>
      <c r="D87" s="65">
        <v>1245162</v>
      </c>
      <c r="E87" s="65">
        <v>1233252</v>
      </c>
      <c r="F87" s="65">
        <v>1226864</v>
      </c>
      <c r="G87" s="65">
        <v>1232817</v>
      </c>
      <c r="H87" s="65">
        <v>1247256</v>
      </c>
      <c r="I87" s="65">
        <v>1241563</v>
      </c>
      <c r="J87" s="65">
        <v>1242028</v>
      </c>
      <c r="K87" s="65">
        <v>1242549</v>
      </c>
      <c r="L87" s="65">
        <v>1235805</v>
      </c>
      <c r="M87" s="65">
        <v>1231582</v>
      </c>
      <c r="N87" s="65">
        <v>1237738</v>
      </c>
      <c r="O87" s="65">
        <v>1249887</v>
      </c>
      <c r="P87" s="65">
        <v>1250433</v>
      </c>
      <c r="Q87" s="65">
        <v>1243987</v>
      </c>
      <c r="R87" s="65">
        <v>1242373</v>
      </c>
      <c r="S87" s="65">
        <v>1245176</v>
      </c>
      <c r="T87" s="65">
        <v>1258244</v>
      </c>
      <c r="U87" s="65">
        <v>1249938</v>
      </c>
      <c r="V87" s="65">
        <v>1251762</v>
      </c>
      <c r="W87" s="65">
        <v>1246737</v>
      </c>
      <c r="X87" s="65">
        <v>1240008</v>
      </c>
      <c r="Y87" s="65">
        <v>1235036</v>
      </c>
      <c r="Z87" s="65">
        <v>1246197</v>
      </c>
      <c r="AA87" s="65">
        <v>1259891</v>
      </c>
      <c r="AB87" s="65">
        <v>1251592</v>
      </c>
      <c r="AC87" s="65">
        <v>1242983</v>
      </c>
      <c r="AD87" s="65">
        <v>1235837</v>
      </c>
      <c r="AE87" s="65">
        <v>1247982</v>
      </c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  <c r="BM87" s="14"/>
      <c r="BN87" s="14"/>
      <c r="BO87" s="14"/>
      <c r="BP87" s="14"/>
      <c r="BQ87" s="14"/>
      <c r="BR87" s="14"/>
      <c r="BS87" s="14"/>
      <c r="BT87" s="14"/>
    </row>
    <row r="88" spans="1:72" x14ac:dyDescent="0.25">
      <c r="A88" s="65" t="s">
        <v>140</v>
      </c>
      <c r="B88" s="65">
        <v>88374</v>
      </c>
      <c r="C88" s="65">
        <v>88695</v>
      </c>
      <c r="D88" s="65">
        <v>88945</v>
      </c>
      <c r="E88" s="65">
        <v>88560</v>
      </c>
      <c r="F88" s="65">
        <v>89109</v>
      </c>
      <c r="G88" s="65">
        <v>90647</v>
      </c>
      <c r="H88" s="65">
        <v>89566</v>
      </c>
      <c r="I88" s="65">
        <v>88937</v>
      </c>
      <c r="J88" s="65">
        <v>88561</v>
      </c>
      <c r="K88" s="65">
        <v>88759</v>
      </c>
      <c r="L88" s="65">
        <v>87659</v>
      </c>
      <c r="M88" s="65">
        <v>87138</v>
      </c>
      <c r="N88" s="65">
        <v>87618</v>
      </c>
      <c r="O88" s="65">
        <v>87958</v>
      </c>
      <c r="P88" s="65">
        <v>88482</v>
      </c>
      <c r="Q88" s="65">
        <v>88602</v>
      </c>
      <c r="R88" s="65">
        <v>89240</v>
      </c>
      <c r="S88" s="65">
        <v>90982</v>
      </c>
      <c r="T88" s="65">
        <v>90398</v>
      </c>
      <c r="U88" s="65">
        <v>89236</v>
      </c>
      <c r="V88" s="65">
        <v>89247</v>
      </c>
      <c r="W88" s="65">
        <v>89102</v>
      </c>
      <c r="X88" s="65">
        <v>88317</v>
      </c>
      <c r="Y88" s="65">
        <v>87559</v>
      </c>
      <c r="Z88" s="65">
        <v>87464</v>
      </c>
      <c r="AA88" s="65">
        <v>87146</v>
      </c>
      <c r="AB88" s="65">
        <v>86944</v>
      </c>
      <c r="AC88" s="65">
        <v>87658</v>
      </c>
      <c r="AD88" s="65">
        <v>88614</v>
      </c>
      <c r="AE88" s="65">
        <v>90985</v>
      </c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  <c r="BP88" s="14"/>
      <c r="BQ88" s="14"/>
      <c r="BR88" s="14"/>
      <c r="BS88" s="14"/>
      <c r="BT88" s="14"/>
    </row>
    <row r="89" spans="1:72" x14ac:dyDescent="0.25">
      <c r="A89" s="65" t="s">
        <v>141</v>
      </c>
      <c r="B89" s="65">
        <v>23477</v>
      </c>
      <c r="C89" s="65">
        <v>23490</v>
      </c>
      <c r="D89" s="65">
        <v>23454</v>
      </c>
      <c r="E89" s="65">
        <v>23300</v>
      </c>
      <c r="F89" s="65">
        <v>23388</v>
      </c>
      <c r="G89" s="65">
        <v>23591</v>
      </c>
      <c r="H89" s="65">
        <v>23560</v>
      </c>
      <c r="I89" s="65">
        <v>23400</v>
      </c>
      <c r="J89" s="65">
        <v>23317</v>
      </c>
      <c r="K89" s="65">
        <v>23346</v>
      </c>
      <c r="L89" s="65">
        <v>23182</v>
      </c>
      <c r="M89" s="65">
        <v>23139</v>
      </c>
      <c r="N89" s="65">
        <v>23262</v>
      </c>
      <c r="O89" s="65">
        <v>23266</v>
      </c>
      <c r="P89" s="65">
        <v>23413</v>
      </c>
      <c r="Q89" s="65">
        <v>23309</v>
      </c>
      <c r="R89" s="65">
        <v>23358</v>
      </c>
      <c r="S89" s="65">
        <v>23582</v>
      </c>
      <c r="T89" s="65">
        <v>23665</v>
      </c>
      <c r="U89" s="65">
        <v>23509</v>
      </c>
      <c r="V89" s="65">
        <v>23515</v>
      </c>
      <c r="W89" s="65">
        <v>23403</v>
      </c>
      <c r="X89" s="65">
        <v>23227</v>
      </c>
      <c r="Y89" s="65">
        <v>23090</v>
      </c>
      <c r="Z89" s="65">
        <v>23297</v>
      </c>
      <c r="AA89" s="65">
        <v>23124</v>
      </c>
      <c r="AB89" s="65">
        <v>23092</v>
      </c>
      <c r="AC89" s="65">
        <v>23066</v>
      </c>
      <c r="AD89" s="65">
        <v>23267</v>
      </c>
      <c r="AE89" s="65">
        <v>23705</v>
      </c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  <c r="BM89" s="14"/>
      <c r="BN89" s="14"/>
      <c r="BO89" s="14"/>
      <c r="BP89" s="14"/>
      <c r="BQ89" s="14"/>
      <c r="BR89" s="14"/>
      <c r="BS89" s="14"/>
      <c r="BT89" s="14"/>
    </row>
    <row r="90" spans="1:72" x14ac:dyDescent="0.25">
      <c r="A90" s="65" t="s">
        <v>40</v>
      </c>
      <c r="B90" s="65">
        <v>12032</v>
      </c>
      <c r="C90" s="65">
        <v>12156</v>
      </c>
      <c r="D90" s="65">
        <v>11981</v>
      </c>
      <c r="E90" s="65">
        <v>11841</v>
      </c>
      <c r="F90" s="65">
        <v>11585</v>
      </c>
      <c r="G90" s="65">
        <v>12077</v>
      </c>
      <c r="H90" s="65">
        <v>11910</v>
      </c>
      <c r="I90" s="65">
        <v>11811</v>
      </c>
      <c r="J90" s="65">
        <v>11752</v>
      </c>
      <c r="K90" s="65">
        <v>11644</v>
      </c>
      <c r="L90" s="65">
        <v>11540</v>
      </c>
      <c r="M90" s="65">
        <v>11511</v>
      </c>
      <c r="N90" s="65">
        <v>11925</v>
      </c>
      <c r="O90" s="65">
        <v>12043</v>
      </c>
      <c r="P90" s="65">
        <v>11875</v>
      </c>
      <c r="Q90" s="65">
        <v>11746</v>
      </c>
      <c r="R90" s="65">
        <v>11532</v>
      </c>
      <c r="S90" s="65">
        <v>12024</v>
      </c>
      <c r="T90" s="65">
        <v>11808</v>
      </c>
      <c r="U90" s="65">
        <v>11567</v>
      </c>
      <c r="V90" s="65">
        <v>11477</v>
      </c>
      <c r="W90" s="65">
        <v>11432</v>
      </c>
      <c r="X90" s="65">
        <v>11585</v>
      </c>
      <c r="Y90" s="65">
        <v>11703</v>
      </c>
      <c r="Z90" s="65">
        <v>12138</v>
      </c>
      <c r="AA90" s="65">
        <v>12045</v>
      </c>
      <c r="AB90" s="65">
        <v>11624</v>
      </c>
      <c r="AC90" s="65">
        <v>11519</v>
      </c>
      <c r="AD90" s="65">
        <v>11171</v>
      </c>
      <c r="AE90" s="65">
        <v>11849</v>
      </c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</row>
    <row r="91" spans="1:72" x14ac:dyDescent="0.25">
      <c r="A91" s="65" t="s">
        <v>142</v>
      </c>
      <c r="B91" s="65">
        <v>15182</v>
      </c>
      <c r="C91" s="65">
        <v>15164</v>
      </c>
      <c r="D91" s="65">
        <v>15250</v>
      </c>
      <c r="E91" s="65">
        <v>15210</v>
      </c>
      <c r="F91" s="65">
        <v>15319</v>
      </c>
      <c r="G91" s="65">
        <v>15616</v>
      </c>
      <c r="H91" s="65">
        <v>15698</v>
      </c>
      <c r="I91" s="65">
        <v>15532</v>
      </c>
      <c r="J91" s="65">
        <v>15259</v>
      </c>
      <c r="K91" s="65">
        <v>15249</v>
      </c>
      <c r="L91" s="65">
        <v>15154</v>
      </c>
      <c r="M91" s="65">
        <v>15141</v>
      </c>
      <c r="N91" s="65">
        <v>15104</v>
      </c>
      <c r="O91" s="65">
        <v>15069</v>
      </c>
      <c r="P91" s="65">
        <v>15257</v>
      </c>
      <c r="Q91" s="65">
        <v>15342</v>
      </c>
      <c r="R91" s="65">
        <v>15495</v>
      </c>
      <c r="S91" s="65">
        <v>15786</v>
      </c>
      <c r="T91" s="65">
        <v>15939</v>
      </c>
      <c r="U91" s="65">
        <v>15726</v>
      </c>
      <c r="V91" s="65">
        <v>15502</v>
      </c>
      <c r="W91" s="65">
        <v>15324</v>
      </c>
      <c r="X91" s="65">
        <v>15177</v>
      </c>
      <c r="Y91" s="65">
        <v>15067</v>
      </c>
      <c r="Z91" s="65">
        <v>15059</v>
      </c>
      <c r="AA91" s="65">
        <v>14934</v>
      </c>
      <c r="AB91" s="65">
        <v>14982</v>
      </c>
      <c r="AC91" s="65">
        <v>15141</v>
      </c>
      <c r="AD91" s="65">
        <v>15308</v>
      </c>
      <c r="AE91" s="65">
        <v>15746</v>
      </c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  <c r="BM91" s="14"/>
      <c r="BN91" s="14"/>
      <c r="BO91" s="14"/>
      <c r="BP91" s="14"/>
      <c r="BQ91" s="14"/>
      <c r="BR91" s="14"/>
      <c r="BS91" s="14"/>
      <c r="BT91" s="14"/>
    </row>
    <row r="92" spans="1:72" x14ac:dyDescent="0.25">
      <c r="A92" s="65" t="s">
        <v>143</v>
      </c>
      <c r="B92" s="65">
        <v>31473</v>
      </c>
      <c r="C92" s="65">
        <v>31832</v>
      </c>
      <c r="D92" s="65">
        <v>31725</v>
      </c>
      <c r="E92" s="65">
        <v>31471</v>
      </c>
      <c r="F92" s="65">
        <v>31239</v>
      </c>
      <c r="G92" s="65">
        <v>31518</v>
      </c>
      <c r="H92" s="65">
        <v>31282</v>
      </c>
      <c r="I92" s="65">
        <v>31027</v>
      </c>
      <c r="J92" s="65">
        <v>30955</v>
      </c>
      <c r="K92" s="65">
        <v>31081</v>
      </c>
      <c r="L92" s="65">
        <v>30754</v>
      </c>
      <c r="M92" s="65">
        <v>30573</v>
      </c>
      <c r="N92" s="65">
        <v>31056</v>
      </c>
      <c r="O92" s="65">
        <v>31336</v>
      </c>
      <c r="P92" s="65">
        <v>31224</v>
      </c>
      <c r="Q92" s="65">
        <v>31270</v>
      </c>
      <c r="R92" s="65">
        <v>30877</v>
      </c>
      <c r="S92" s="65">
        <v>31356</v>
      </c>
      <c r="T92" s="65">
        <v>31123</v>
      </c>
      <c r="U92" s="65">
        <v>30776</v>
      </c>
      <c r="V92" s="65">
        <v>30955</v>
      </c>
      <c r="W92" s="65">
        <v>30928</v>
      </c>
      <c r="X92" s="65">
        <v>31067</v>
      </c>
      <c r="Y92" s="65">
        <v>30879</v>
      </c>
      <c r="Z92" s="65">
        <v>31358</v>
      </c>
      <c r="AA92" s="65">
        <v>31251</v>
      </c>
      <c r="AB92" s="65">
        <v>30808</v>
      </c>
      <c r="AC92" s="65">
        <v>30885</v>
      </c>
      <c r="AD92" s="65">
        <v>30699</v>
      </c>
      <c r="AE92" s="65">
        <v>31465</v>
      </c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</row>
    <row r="93" spans="1:72" x14ac:dyDescent="0.25">
      <c r="A93" s="65" t="s">
        <v>57</v>
      </c>
      <c r="B93" s="65">
        <v>9493</v>
      </c>
      <c r="C93" s="65">
        <v>9530</v>
      </c>
      <c r="D93" s="65">
        <v>9530</v>
      </c>
      <c r="E93" s="65">
        <v>9406</v>
      </c>
      <c r="F93" s="65">
        <v>9380</v>
      </c>
      <c r="G93" s="65">
        <v>9421</v>
      </c>
      <c r="H93" s="65">
        <v>9462</v>
      </c>
      <c r="I93" s="65">
        <v>9453</v>
      </c>
      <c r="J93" s="65">
        <v>9330</v>
      </c>
      <c r="K93" s="65">
        <v>9317</v>
      </c>
      <c r="L93" s="65">
        <v>9261</v>
      </c>
      <c r="M93" s="65">
        <v>9304</v>
      </c>
      <c r="N93" s="65">
        <v>9511</v>
      </c>
      <c r="O93" s="65">
        <v>9467</v>
      </c>
      <c r="P93" s="65">
        <v>9524</v>
      </c>
      <c r="Q93" s="65">
        <v>9425</v>
      </c>
      <c r="R93" s="65">
        <v>9380</v>
      </c>
      <c r="S93" s="65">
        <v>9489</v>
      </c>
      <c r="T93" s="65">
        <v>9643</v>
      </c>
      <c r="U93" s="65">
        <v>9623</v>
      </c>
      <c r="V93" s="65">
        <v>9431</v>
      </c>
      <c r="W93" s="65">
        <v>9357</v>
      </c>
      <c r="X93" s="65">
        <v>9371</v>
      </c>
      <c r="Y93" s="65">
        <v>9371</v>
      </c>
      <c r="Z93" s="65">
        <v>9544</v>
      </c>
      <c r="AA93" s="65">
        <v>9463</v>
      </c>
      <c r="AB93" s="65">
        <v>9427</v>
      </c>
      <c r="AC93" s="65">
        <v>9366</v>
      </c>
      <c r="AD93" s="65">
        <v>9371</v>
      </c>
      <c r="AE93" s="65">
        <v>9453</v>
      </c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4"/>
      <c r="BJ93" s="14"/>
      <c r="BK93" s="14"/>
      <c r="BL93" s="14"/>
      <c r="BM93" s="14"/>
      <c r="BN93" s="14"/>
      <c r="BO93" s="14"/>
      <c r="BP93" s="14"/>
      <c r="BQ93" s="14"/>
      <c r="BR93" s="14"/>
      <c r="BS93" s="14"/>
      <c r="BT93" s="14"/>
    </row>
    <row r="94" spans="1:72" x14ac:dyDescent="0.25">
      <c r="A94" s="65" t="s">
        <v>144</v>
      </c>
      <c r="B94" s="65">
        <v>19647</v>
      </c>
      <c r="C94" s="65">
        <v>19547</v>
      </c>
      <c r="D94" s="65">
        <v>19697</v>
      </c>
      <c r="E94" s="65">
        <v>19669</v>
      </c>
      <c r="F94" s="65">
        <v>19871</v>
      </c>
      <c r="G94" s="65">
        <v>20142</v>
      </c>
      <c r="H94" s="65">
        <v>20137</v>
      </c>
      <c r="I94" s="65">
        <v>19916</v>
      </c>
      <c r="J94" s="65">
        <v>19738</v>
      </c>
      <c r="K94" s="65">
        <v>19764</v>
      </c>
      <c r="L94" s="65">
        <v>19678</v>
      </c>
      <c r="M94" s="65">
        <v>19679</v>
      </c>
      <c r="N94" s="65">
        <v>19568</v>
      </c>
      <c r="O94" s="65">
        <v>19525</v>
      </c>
      <c r="P94" s="65">
        <v>19768</v>
      </c>
      <c r="Q94" s="65">
        <v>19808</v>
      </c>
      <c r="R94" s="65">
        <v>20005</v>
      </c>
      <c r="S94" s="65">
        <v>20365</v>
      </c>
      <c r="T94" s="65">
        <v>20386</v>
      </c>
      <c r="U94" s="65">
        <v>20108</v>
      </c>
      <c r="V94" s="65">
        <v>20035</v>
      </c>
      <c r="W94" s="65">
        <v>19821</v>
      </c>
      <c r="X94" s="65">
        <v>19628</v>
      </c>
      <c r="Y94" s="65">
        <v>19564</v>
      </c>
      <c r="Z94" s="65">
        <v>19503</v>
      </c>
      <c r="AA94" s="65">
        <v>19374</v>
      </c>
      <c r="AB94" s="65">
        <v>19522</v>
      </c>
      <c r="AC94" s="65">
        <v>19690</v>
      </c>
      <c r="AD94" s="65">
        <v>19921</v>
      </c>
      <c r="AE94" s="65">
        <v>20470</v>
      </c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</row>
    <row r="95" spans="1:72" x14ac:dyDescent="0.25">
      <c r="A95" s="65" t="s">
        <v>48</v>
      </c>
      <c r="B95" s="65">
        <v>33036</v>
      </c>
      <c r="C95" s="65">
        <v>33370</v>
      </c>
      <c r="D95" s="65">
        <v>33299</v>
      </c>
      <c r="E95" s="65">
        <v>33123</v>
      </c>
      <c r="F95" s="65">
        <v>32730</v>
      </c>
      <c r="G95" s="65">
        <v>33144</v>
      </c>
      <c r="H95" s="65">
        <v>33114</v>
      </c>
      <c r="I95" s="65">
        <v>32928</v>
      </c>
      <c r="J95" s="65">
        <v>32755</v>
      </c>
      <c r="K95" s="65">
        <v>32678</v>
      </c>
      <c r="L95" s="65">
        <v>32443</v>
      </c>
      <c r="M95" s="65">
        <v>32419</v>
      </c>
      <c r="N95" s="65">
        <v>32964</v>
      </c>
      <c r="O95" s="65">
        <v>33070</v>
      </c>
      <c r="P95" s="65">
        <v>32978</v>
      </c>
      <c r="Q95" s="65">
        <v>32914</v>
      </c>
      <c r="R95" s="65">
        <v>32348</v>
      </c>
      <c r="S95" s="65">
        <v>32994</v>
      </c>
      <c r="T95" s="65">
        <v>32995</v>
      </c>
      <c r="U95" s="65">
        <v>32640</v>
      </c>
      <c r="V95" s="65">
        <v>32715</v>
      </c>
      <c r="W95" s="65">
        <v>32563</v>
      </c>
      <c r="X95" s="65">
        <v>32896</v>
      </c>
      <c r="Y95" s="65">
        <v>32541</v>
      </c>
      <c r="Z95" s="65">
        <v>32981</v>
      </c>
      <c r="AA95" s="65">
        <v>32788</v>
      </c>
      <c r="AB95" s="65">
        <v>32373</v>
      </c>
      <c r="AC95" s="65">
        <v>32557</v>
      </c>
      <c r="AD95" s="65">
        <v>32047</v>
      </c>
      <c r="AE95" s="65">
        <v>32993</v>
      </c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4"/>
      <c r="BJ95" s="14"/>
      <c r="BK95" s="14"/>
      <c r="BL95" s="14"/>
      <c r="BM95" s="14"/>
      <c r="BN95" s="14"/>
      <c r="BO95" s="14"/>
      <c r="BP95" s="14"/>
      <c r="BQ95" s="14"/>
      <c r="BR95" s="14"/>
      <c r="BS95" s="14"/>
      <c r="BT95" s="14"/>
    </row>
    <row r="96" spans="1:72" x14ac:dyDescent="0.25">
      <c r="A96" s="65" t="s">
        <v>145</v>
      </c>
      <c r="B96" s="65">
        <v>19951</v>
      </c>
      <c r="C96" s="65">
        <v>20252</v>
      </c>
      <c r="D96" s="65">
        <v>20064</v>
      </c>
      <c r="E96" s="65">
        <v>19840</v>
      </c>
      <c r="F96" s="65">
        <v>19580</v>
      </c>
      <c r="G96" s="65">
        <v>20068</v>
      </c>
      <c r="H96" s="65">
        <v>20261</v>
      </c>
      <c r="I96" s="65">
        <v>20239</v>
      </c>
      <c r="J96" s="65">
        <v>19939</v>
      </c>
      <c r="K96" s="65">
        <v>19860</v>
      </c>
      <c r="L96" s="65">
        <v>19551</v>
      </c>
      <c r="M96" s="65">
        <v>19470</v>
      </c>
      <c r="N96" s="65">
        <v>19959</v>
      </c>
      <c r="O96" s="65">
        <v>20170</v>
      </c>
      <c r="P96" s="65">
        <v>20131</v>
      </c>
      <c r="Q96" s="65">
        <v>19871</v>
      </c>
      <c r="R96" s="65">
        <v>19634</v>
      </c>
      <c r="S96" s="65">
        <v>20011</v>
      </c>
      <c r="T96" s="65">
        <v>20292</v>
      </c>
      <c r="U96" s="65">
        <v>20255</v>
      </c>
      <c r="V96" s="65">
        <v>19976</v>
      </c>
      <c r="W96" s="65">
        <v>19819</v>
      </c>
      <c r="X96" s="65">
        <v>19885</v>
      </c>
      <c r="Y96" s="65">
        <v>19781</v>
      </c>
      <c r="Z96" s="65">
        <v>20166</v>
      </c>
      <c r="AA96" s="65">
        <v>20069</v>
      </c>
      <c r="AB96" s="65">
        <v>19637</v>
      </c>
      <c r="AC96" s="65">
        <v>19534</v>
      </c>
      <c r="AD96" s="65">
        <v>19318</v>
      </c>
      <c r="AE96" s="65">
        <v>19911</v>
      </c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</row>
    <row r="97" spans="1:72" x14ac:dyDescent="0.25">
      <c r="A97" s="65" t="s">
        <v>146</v>
      </c>
      <c r="B97" s="65">
        <v>14717</v>
      </c>
      <c r="C97" s="65">
        <v>14634</v>
      </c>
      <c r="D97" s="65">
        <v>14730</v>
      </c>
      <c r="E97" s="65">
        <v>14620</v>
      </c>
      <c r="F97" s="65">
        <v>14654</v>
      </c>
      <c r="G97" s="65">
        <v>14839</v>
      </c>
      <c r="H97" s="65">
        <v>14953</v>
      </c>
      <c r="I97" s="65">
        <v>14744</v>
      </c>
      <c r="J97" s="65">
        <v>14581</v>
      </c>
      <c r="K97" s="65">
        <v>14592</v>
      </c>
      <c r="L97" s="65">
        <v>14580</v>
      </c>
      <c r="M97" s="65">
        <v>14574</v>
      </c>
      <c r="N97" s="65">
        <v>14582</v>
      </c>
      <c r="O97" s="65">
        <v>14612</v>
      </c>
      <c r="P97" s="65">
        <v>14762</v>
      </c>
      <c r="Q97" s="65">
        <v>14771</v>
      </c>
      <c r="R97" s="65">
        <v>14829</v>
      </c>
      <c r="S97" s="65">
        <v>15066</v>
      </c>
      <c r="T97" s="65">
        <v>15177</v>
      </c>
      <c r="U97" s="65">
        <v>14917</v>
      </c>
      <c r="V97" s="65">
        <v>14859</v>
      </c>
      <c r="W97" s="65">
        <v>14727</v>
      </c>
      <c r="X97" s="65">
        <v>14636</v>
      </c>
      <c r="Y97" s="65">
        <v>14526</v>
      </c>
      <c r="Z97" s="65">
        <v>14545</v>
      </c>
      <c r="AA97" s="65">
        <v>14420</v>
      </c>
      <c r="AB97" s="65">
        <v>14495</v>
      </c>
      <c r="AC97" s="65">
        <v>14600</v>
      </c>
      <c r="AD97" s="65">
        <v>14810</v>
      </c>
      <c r="AE97" s="65">
        <v>15154</v>
      </c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  <c r="BM97" s="14"/>
      <c r="BN97" s="14"/>
      <c r="BO97" s="14"/>
      <c r="BP97" s="14"/>
      <c r="BQ97" s="14"/>
      <c r="BR97" s="14"/>
      <c r="BS97" s="14"/>
      <c r="BT97" s="14"/>
    </row>
    <row r="98" spans="1:72" x14ac:dyDescent="0.25">
      <c r="A98" s="65" t="s">
        <v>147</v>
      </c>
      <c r="B98" s="65">
        <v>16635</v>
      </c>
      <c r="C98" s="65">
        <v>16704</v>
      </c>
      <c r="D98" s="65">
        <v>16685</v>
      </c>
      <c r="E98" s="65">
        <v>16670</v>
      </c>
      <c r="F98" s="65">
        <v>16641</v>
      </c>
      <c r="G98" s="65">
        <v>16753</v>
      </c>
      <c r="H98" s="65">
        <v>16739</v>
      </c>
      <c r="I98" s="65">
        <v>16596</v>
      </c>
      <c r="J98" s="65">
        <v>16554</v>
      </c>
      <c r="K98" s="65">
        <v>16576</v>
      </c>
      <c r="L98" s="65">
        <v>16418</v>
      </c>
      <c r="M98" s="65">
        <v>16390</v>
      </c>
      <c r="N98" s="65">
        <v>16419</v>
      </c>
      <c r="O98" s="65">
        <v>16449</v>
      </c>
      <c r="P98" s="65">
        <v>16512</v>
      </c>
      <c r="Q98" s="65">
        <v>16564</v>
      </c>
      <c r="R98" s="65">
        <v>16474</v>
      </c>
      <c r="S98" s="65">
        <v>16735</v>
      </c>
      <c r="T98" s="65">
        <v>16734</v>
      </c>
      <c r="U98" s="65">
        <v>16583</v>
      </c>
      <c r="V98" s="65">
        <v>16657</v>
      </c>
      <c r="W98" s="65">
        <v>16530</v>
      </c>
      <c r="X98" s="65">
        <v>16444</v>
      </c>
      <c r="Y98" s="65">
        <v>16273</v>
      </c>
      <c r="Z98" s="65">
        <v>16264</v>
      </c>
      <c r="AA98" s="65">
        <v>16235</v>
      </c>
      <c r="AB98" s="65">
        <v>16206</v>
      </c>
      <c r="AC98" s="65">
        <v>16393</v>
      </c>
      <c r="AD98" s="65">
        <v>16391</v>
      </c>
      <c r="AE98" s="65">
        <v>16745</v>
      </c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14"/>
    </row>
    <row r="99" spans="1:72" x14ac:dyDescent="0.25">
      <c r="A99" s="65" t="s">
        <v>148</v>
      </c>
      <c r="B99" s="65">
        <v>13556</v>
      </c>
      <c r="C99" s="65">
        <v>13501</v>
      </c>
      <c r="D99" s="65">
        <v>13558</v>
      </c>
      <c r="E99" s="65">
        <v>13473</v>
      </c>
      <c r="F99" s="65">
        <v>13521</v>
      </c>
      <c r="G99" s="65">
        <v>13760</v>
      </c>
      <c r="H99" s="65">
        <v>13855</v>
      </c>
      <c r="I99" s="65">
        <v>13677</v>
      </c>
      <c r="J99" s="65">
        <v>13549</v>
      </c>
      <c r="K99" s="65">
        <v>13530</v>
      </c>
      <c r="L99" s="65">
        <v>13466</v>
      </c>
      <c r="M99" s="65">
        <v>13409</v>
      </c>
      <c r="N99" s="65">
        <v>13485</v>
      </c>
      <c r="O99" s="65">
        <v>13481</v>
      </c>
      <c r="P99" s="65">
        <v>13621</v>
      </c>
      <c r="Q99" s="65">
        <v>13676</v>
      </c>
      <c r="R99" s="65">
        <v>13741</v>
      </c>
      <c r="S99" s="65">
        <v>13980</v>
      </c>
      <c r="T99" s="65">
        <v>14053</v>
      </c>
      <c r="U99" s="65">
        <v>13888</v>
      </c>
      <c r="V99" s="65">
        <v>13736</v>
      </c>
      <c r="W99" s="65">
        <v>13602</v>
      </c>
      <c r="X99" s="65">
        <v>13559</v>
      </c>
      <c r="Y99" s="65">
        <v>13459</v>
      </c>
      <c r="Z99" s="65">
        <v>13501</v>
      </c>
      <c r="AA99" s="65">
        <v>13363</v>
      </c>
      <c r="AB99" s="65">
        <v>13386</v>
      </c>
      <c r="AC99" s="65">
        <v>13469</v>
      </c>
      <c r="AD99" s="65">
        <v>13590</v>
      </c>
      <c r="AE99" s="65">
        <v>14013</v>
      </c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  <c r="BM99" s="14"/>
      <c r="BN99" s="14"/>
      <c r="BO99" s="14"/>
      <c r="BP99" s="14"/>
      <c r="BQ99" s="14"/>
      <c r="BR99" s="14"/>
      <c r="BS99" s="14"/>
      <c r="BT99" s="14"/>
    </row>
    <row r="100" spans="1:72" x14ac:dyDescent="0.25">
      <c r="A100" s="65" t="s">
        <v>149</v>
      </c>
      <c r="B100" s="65">
        <v>368088</v>
      </c>
      <c r="C100" s="65">
        <v>368656</v>
      </c>
      <c r="D100" s="65">
        <v>368925</v>
      </c>
      <c r="E100" s="65">
        <v>366649</v>
      </c>
      <c r="F100" s="65">
        <v>367607</v>
      </c>
      <c r="G100" s="65">
        <v>369356</v>
      </c>
      <c r="H100" s="65">
        <v>367045</v>
      </c>
      <c r="I100" s="65">
        <v>363582</v>
      </c>
      <c r="J100" s="65">
        <v>362234</v>
      </c>
      <c r="K100" s="65">
        <v>364676</v>
      </c>
      <c r="L100" s="65">
        <v>361484</v>
      </c>
      <c r="M100" s="65">
        <v>359928</v>
      </c>
      <c r="N100" s="65">
        <v>360745</v>
      </c>
      <c r="O100" s="65">
        <v>363493</v>
      </c>
      <c r="P100" s="65">
        <v>364105</v>
      </c>
      <c r="Q100" s="65">
        <v>366047</v>
      </c>
      <c r="R100" s="65">
        <v>365700</v>
      </c>
      <c r="S100" s="65">
        <v>369351</v>
      </c>
      <c r="T100" s="65">
        <v>368139</v>
      </c>
      <c r="U100" s="65">
        <v>364676</v>
      </c>
      <c r="V100" s="65">
        <v>366034</v>
      </c>
      <c r="W100" s="65">
        <v>364397</v>
      </c>
      <c r="X100" s="65">
        <v>360813</v>
      </c>
      <c r="Y100" s="65">
        <v>359225</v>
      </c>
      <c r="Z100" s="65">
        <v>360319</v>
      </c>
      <c r="AA100" s="65">
        <v>360536</v>
      </c>
      <c r="AB100" s="65">
        <v>359549</v>
      </c>
      <c r="AC100" s="65">
        <v>361717</v>
      </c>
      <c r="AD100" s="65">
        <v>364720</v>
      </c>
      <c r="AE100" s="65">
        <v>371102</v>
      </c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</row>
    <row r="101" spans="1:72" x14ac:dyDescent="0.25">
      <c r="A101" s="65" t="s">
        <v>150</v>
      </c>
      <c r="B101" s="65">
        <v>16301</v>
      </c>
      <c r="C101" s="65">
        <v>16290</v>
      </c>
      <c r="D101" s="65">
        <v>16365</v>
      </c>
      <c r="E101" s="65">
        <v>16325</v>
      </c>
      <c r="F101" s="65">
        <v>16377</v>
      </c>
      <c r="G101" s="65">
        <v>16641</v>
      </c>
      <c r="H101" s="65">
        <v>16747</v>
      </c>
      <c r="I101" s="65">
        <v>16512</v>
      </c>
      <c r="J101" s="65">
        <v>16281</v>
      </c>
      <c r="K101" s="65">
        <v>16290</v>
      </c>
      <c r="L101" s="65">
        <v>16245</v>
      </c>
      <c r="M101" s="65">
        <v>16168</v>
      </c>
      <c r="N101" s="65">
        <v>16201</v>
      </c>
      <c r="O101" s="65">
        <v>16256</v>
      </c>
      <c r="P101" s="65">
        <v>16399</v>
      </c>
      <c r="Q101" s="65">
        <v>16463</v>
      </c>
      <c r="R101" s="65">
        <v>16542</v>
      </c>
      <c r="S101" s="65">
        <v>16862</v>
      </c>
      <c r="T101" s="65">
        <v>16997</v>
      </c>
      <c r="U101" s="65">
        <v>16693</v>
      </c>
      <c r="V101" s="65">
        <v>16582</v>
      </c>
      <c r="W101" s="65">
        <v>16433</v>
      </c>
      <c r="X101" s="65">
        <v>16384</v>
      </c>
      <c r="Y101" s="65">
        <v>16223</v>
      </c>
      <c r="Z101" s="65">
        <v>16242</v>
      </c>
      <c r="AA101" s="65">
        <v>16105</v>
      </c>
      <c r="AB101" s="65">
        <v>16090</v>
      </c>
      <c r="AC101" s="65">
        <v>16247</v>
      </c>
      <c r="AD101" s="65">
        <v>16412</v>
      </c>
      <c r="AE101" s="65">
        <v>16916</v>
      </c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  <c r="BM101" s="14"/>
      <c r="BN101" s="14"/>
      <c r="BO101" s="14"/>
      <c r="BP101" s="14"/>
      <c r="BQ101" s="14"/>
      <c r="BR101" s="14"/>
      <c r="BS101" s="14"/>
      <c r="BT101" s="14"/>
    </row>
    <row r="102" spans="1:72" x14ac:dyDescent="0.25">
      <c r="A102" s="65" t="s">
        <v>44</v>
      </c>
      <c r="B102" s="65">
        <v>22476</v>
      </c>
      <c r="C102" s="65">
        <v>22571</v>
      </c>
      <c r="D102" s="65">
        <v>22600</v>
      </c>
      <c r="E102" s="65">
        <v>22371</v>
      </c>
      <c r="F102" s="65">
        <v>22378</v>
      </c>
      <c r="G102" s="65">
        <v>22786</v>
      </c>
      <c r="H102" s="65">
        <v>22410</v>
      </c>
      <c r="I102" s="65">
        <v>22526</v>
      </c>
      <c r="J102" s="65">
        <v>22471</v>
      </c>
      <c r="K102" s="65">
        <v>22416</v>
      </c>
      <c r="L102" s="65">
        <v>22293</v>
      </c>
      <c r="M102" s="65">
        <v>22170</v>
      </c>
      <c r="N102" s="65">
        <v>22564</v>
      </c>
      <c r="O102" s="65">
        <v>22616</v>
      </c>
      <c r="P102" s="65">
        <v>22590</v>
      </c>
      <c r="Q102" s="65">
        <v>22514</v>
      </c>
      <c r="R102" s="65">
        <v>22408</v>
      </c>
      <c r="S102" s="65">
        <v>22881</v>
      </c>
      <c r="T102" s="65">
        <v>22767</v>
      </c>
      <c r="U102" s="65">
        <v>22746</v>
      </c>
      <c r="V102" s="65">
        <v>22816</v>
      </c>
      <c r="W102" s="65">
        <v>22604</v>
      </c>
      <c r="X102" s="65">
        <v>22779</v>
      </c>
      <c r="Y102" s="65">
        <v>22591</v>
      </c>
      <c r="Z102" s="65">
        <v>22970</v>
      </c>
      <c r="AA102" s="65">
        <v>22680</v>
      </c>
      <c r="AB102" s="65">
        <v>22390</v>
      </c>
      <c r="AC102" s="65">
        <v>22300</v>
      </c>
      <c r="AD102" s="65">
        <v>22201</v>
      </c>
      <c r="AE102" s="65">
        <v>22848</v>
      </c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</row>
    <row r="103" spans="1:72" x14ac:dyDescent="0.25">
      <c r="A103" s="65" t="s">
        <v>151</v>
      </c>
      <c r="B103" s="65">
        <v>21965</v>
      </c>
      <c r="C103" s="65">
        <v>21871</v>
      </c>
      <c r="D103" s="65">
        <v>21988</v>
      </c>
      <c r="E103" s="65">
        <v>21771</v>
      </c>
      <c r="F103" s="65">
        <v>21875</v>
      </c>
      <c r="G103" s="65">
        <v>22185</v>
      </c>
      <c r="H103" s="65">
        <v>22397</v>
      </c>
      <c r="I103" s="65">
        <v>22050</v>
      </c>
      <c r="J103" s="65">
        <v>21724</v>
      </c>
      <c r="K103" s="65">
        <v>21796</v>
      </c>
      <c r="L103" s="65">
        <v>21799</v>
      </c>
      <c r="M103" s="65">
        <v>21731</v>
      </c>
      <c r="N103" s="65">
        <v>21833</v>
      </c>
      <c r="O103" s="65">
        <v>21900</v>
      </c>
      <c r="P103" s="65">
        <v>22118</v>
      </c>
      <c r="Q103" s="65">
        <v>22027</v>
      </c>
      <c r="R103" s="65">
        <v>22149</v>
      </c>
      <c r="S103" s="65">
        <v>22509</v>
      </c>
      <c r="T103" s="65">
        <v>22705</v>
      </c>
      <c r="U103" s="65">
        <v>22272</v>
      </c>
      <c r="V103" s="65">
        <v>22128</v>
      </c>
      <c r="W103" s="65">
        <v>21946</v>
      </c>
      <c r="X103" s="65">
        <v>21800</v>
      </c>
      <c r="Y103" s="65">
        <v>21645</v>
      </c>
      <c r="Z103" s="65">
        <v>21741</v>
      </c>
      <c r="AA103" s="65">
        <v>21525</v>
      </c>
      <c r="AB103" s="65">
        <v>21592</v>
      </c>
      <c r="AC103" s="65">
        <v>21706</v>
      </c>
      <c r="AD103" s="65">
        <v>21950</v>
      </c>
      <c r="AE103" s="65">
        <v>22527</v>
      </c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  <c r="BM103" s="14"/>
      <c r="BN103" s="14"/>
      <c r="BO103" s="14"/>
      <c r="BP103" s="14"/>
      <c r="BQ103" s="14"/>
      <c r="BR103" s="14"/>
      <c r="BS103" s="14"/>
      <c r="BT103" s="14"/>
    </row>
    <row r="104" spans="1:72" x14ac:dyDescent="0.25">
      <c r="A104" s="65" t="s">
        <v>152</v>
      </c>
      <c r="B104" s="65">
        <v>33160</v>
      </c>
      <c r="C104" s="65">
        <v>33045</v>
      </c>
      <c r="D104" s="65">
        <v>33239</v>
      </c>
      <c r="E104" s="65">
        <v>32991</v>
      </c>
      <c r="F104" s="65">
        <v>33088</v>
      </c>
      <c r="G104" s="65">
        <v>33537</v>
      </c>
      <c r="H104" s="65">
        <v>33832</v>
      </c>
      <c r="I104" s="65">
        <v>33390</v>
      </c>
      <c r="J104" s="65">
        <v>32897</v>
      </c>
      <c r="K104" s="65">
        <v>32948</v>
      </c>
      <c r="L104" s="65">
        <v>32887</v>
      </c>
      <c r="M104" s="65">
        <v>32780</v>
      </c>
      <c r="N104" s="65">
        <v>32896</v>
      </c>
      <c r="O104" s="65">
        <v>32982</v>
      </c>
      <c r="P104" s="65">
        <v>33236</v>
      </c>
      <c r="Q104" s="65">
        <v>33199</v>
      </c>
      <c r="R104" s="65">
        <v>33454</v>
      </c>
      <c r="S104" s="65">
        <v>34092</v>
      </c>
      <c r="T104" s="65">
        <v>34417</v>
      </c>
      <c r="U104" s="65">
        <v>33890</v>
      </c>
      <c r="V104" s="65">
        <v>33599</v>
      </c>
      <c r="W104" s="65">
        <v>33355</v>
      </c>
      <c r="X104" s="65">
        <v>33133</v>
      </c>
      <c r="Y104" s="65">
        <v>32864</v>
      </c>
      <c r="Z104" s="65">
        <v>32940</v>
      </c>
      <c r="AA104" s="65">
        <v>32651</v>
      </c>
      <c r="AB104" s="65">
        <v>32676</v>
      </c>
      <c r="AC104" s="65">
        <v>32927</v>
      </c>
      <c r="AD104" s="65">
        <v>33349</v>
      </c>
      <c r="AE104" s="65">
        <v>34169</v>
      </c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</row>
    <row r="105" spans="1:72" x14ac:dyDescent="0.25">
      <c r="A105" s="65" t="s">
        <v>154</v>
      </c>
      <c r="B105" s="65">
        <v>701096</v>
      </c>
      <c r="C105" s="65">
        <v>698422</v>
      </c>
      <c r="D105" s="65">
        <v>703499</v>
      </c>
      <c r="E105" s="65">
        <v>700224</v>
      </c>
      <c r="F105" s="65">
        <v>706074</v>
      </c>
      <c r="G105" s="65">
        <v>717185</v>
      </c>
      <c r="H105" s="65">
        <v>718648</v>
      </c>
      <c r="I105" s="65">
        <v>710812</v>
      </c>
      <c r="J105" s="65">
        <v>701286</v>
      </c>
      <c r="K105" s="65">
        <v>701508</v>
      </c>
      <c r="L105" s="65">
        <v>698695</v>
      </c>
      <c r="M105" s="65">
        <v>698057</v>
      </c>
      <c r="N105" s="65">
        <v>696027</v>
      </c>
      <c r="O105" s="65">
        <v>695291</v>
      </c>
      <c r="P105" s="65">
        <v>703607</v>
      </c>
      <c r="Q105" s="65">
        <v>705081</v>
      </c>
      <c r="R105" s="65">
        <v>710808</v>
      </c>
      <c r="S105" s="65">
        <v>725034</v>
      </c>
      <c r="T105" s="65">
        <v>728245</v>
      </c>
      <c r="U105" s="65">
        <v>717878</v>
      </c>
      <c r="V105" s="65">
        <v>712932</v>
      </c>
      <c r="W105" s="65">
        <v>705745</v>
      </c>
      <c r="X105" s="65">
        <v>699615</v>
      </c>
      <c r="Y105" s="65">
        <v>695697</v>
      </c>
      <c r="Z105" s="65">
        <v>696187</v>
      </c>
      <c r="AA105" s="65">
        <v>691836</v>
      </c>
      <c r="AB105" s="65">
        <v>694968</v>
      </c>
      <c r="AC105" s="65">
        <v>700411</v>
      </c>
      <c r="AD105" s="65">
        <v>708310</v>
      </c>
      <c r="AE105" s="65">
        <v>727265</v>
      </c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  <c r="BM105" s="14"/>
      <c r="BN105" s="14"/>
      <c r="BO105" s="14"/>
      <c r="BP105" s="14"/>
      <c r="BQ105" s="14"/>
      <c r="BR105" s="14"/>
      <c r="BS105" s="14"/>
      <c r="BT105" s="14"/>
    </row>
    <row r="106" spans="1:72" x14ac:dyDescent="0.25">
      <c r="A106" s="65" t="s">
        <v>153</v>
      </c>
      <c r="B106" s="65">
        <v>1477241</v>
      </c>
      <c r="C106" s="65">
        <v>1472739</v>
      </c>
      <c r="D106" s="65">
        <v>1482655</v>
      </c>
      <c r="E106" s="65">
        <v>1474384</v>
      </c>
      <c r="F106" s="65">
        <v>1485680</v>
      </c>
      <c r="G106" s="65">
        <v>1509322</v>
      </c>
      <c r="H106" s="65">
        <v>1513889</v>
      </c>
      <c r="I106" s="65">
        <v>1497837</v>
      </c>
      <c r="J106" s="65">
        <v>1475536</v>
      </c>
      <c r="K106" s="65">
        <v>1475946</v>
      </c>
      <c r="L106" s="65">
        <v>1470686</v>
      </c>
      <c r="M106" s="65">
        <v>1470011</v>
      </c>
      <c r="N106" s="65">
        <v>1467809</v>
      </c>
      <c r="O106" s="65">
        <v>1466087</v>
      </c>
      <c r="P106" s="65">
        <v>1482557</v>
      </c>
      <c r="Q106" s="65">
        <v>1484141</v>
      </c>
      <c r="R106" s="65">
        <v>1494724</v>
      </c>
      <c r="S106" s="65">
        <v>1524456</v>
      </c>
      <c r="T106" s="65">
        <v>1533274</v>
      </c>
      <c r="U106" s="65">
        <v>1512090</v>
      </c>
      <c r="V106" s="65">
        <v>1499055</v>
      </c>
      <c r="W106" s="65">
        <v>1484358</v>
      </c>
      <c r="X106" s="65">
        <v>1473340</v>
      </c>
      <c r="Y106" s="65">
        <v>1466328</v>
      </c>
      <c r="Z106" s="65">
        <v>1469163</v>
      </c>
      <c r="AA106" s="65">
        <v>1459686</v>
      </c>
      <c r="AB106" s="65">
        <v>1464661</v>
      </c>
      <c r="AC106" s="65">
        <v>1473435</v>
      </c>
      <c r="AD106" s="65">
        <v>1488382</v>
      </c>
      <c r="AE106" s="65">
        <v>1528621</v>
      </c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14"/>
      <c r="BT106" s="14"/>
    </row>
    <row r="107" spans="1:72" x14ac:dyDescent="0.25">
      <c r="A107" s="65" t="s">
        <v>155</v>
      </c>
      <c r="B107" s="65">
        <v>39386</v>
      </c>
      <c r="C107" s="65">
        <v>39217</v>
      </c>
      <c r="D107" s="65">
        <v>39373</v>
      </c>
      <c r="E107" s="65">
        <v>38820</v>
      </c>
      <c r="F107" s="65">
        <v>38786</v>
      </c>
      <c r="G107" s="65">
        <v>39385</v>
      </c>
      <c r="H107" s="65">
        <v>39609</v>
      </c>
      <c r="I107" s="65">
        <v>39062</v>
      </c>
      <c r="J107" s="65">
        <v>38533</v>
      </c>
      <c r="K107" s="65">
        <v>38611</v>
      </c>
      <c r="L107" s="65">
        <v>38676</v>
      </c>
      <c r="M107" s="65">
        <v>38669</v>
      </c>
      <c r="N107" s="65">
        <v>39052</v>
      </c>
      <c r="O107" s="65">
        <v>39146</v>
      </c>
      <c r="P107" s="65">
        <v>39456</v>
      </c>
      <c r="Q107" s="65">
        <v>39180</v>
      </c>
      <c r="R107" s="65">
        <v>39291</v>
      </c>
      <c r="S107" s="65">
        <v>39932</v>
      </c>
      <c r="T107" s="65">
        <v>40246</v>
      </c>
      <c r="U107" s="65">
        <v>39514</v>
      </c>
      <c r="V107" s="65">
        <v>39187</v>
      </c>
      <c r="W107" s="65">
        <v>38848</v>
      </c>
      <c r="X107" s="65">
        <v>38693</v>
      </c>
      <c r="Y107" s="65">
        <v>38522</v>
      </c>
      <c r="Z107" s="65">
        <v>38942</v>
      </c>
      <c r="AA107" s="65">
        <v>38725</v>
      </c>
      <c r="AB107" s="65">
        <v>38782</v>
      </c>
      <c r="AC107" s="65">
        <v>38728</v>
      </c>
      <c r="AD107" s="65">
        <v>38956</v>
      </c>
      <c r="AE107" s="65">
        <v>39961</v>
      </c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  <c r="BM107" s="14"/>
      <c r="BN107" s="14"/>
      <c r="BO107" s="14"/>
      <c r="BP107" s="14"/>
      <c r="BQ107" s="14"/>
      <c r="BR107" s="14"/>
      <c r="BS107" s="14"/>
      <c r="BT107" s="14"/>
    </row>
    <row r="108" spans="1:72" x14ac:dyDescent="0.25">
      <c r="A108" s="65" t="s">
        <v>156</v>
      </c>
      <c r="B108" s="65">
        <v>13914</v>
      </c>
      <c r="C108" s="65">
        <v>13894</v>
      </c>
      <c r="D108" s="65">
        <v>13957</v>
      </c>
      <c r="E108" s="65">
        <v>13873</v>
      </c>
      <c r="F108" s="65">
        <v>13915</v>
      </c>
      <c r="G108" s="65">
        <v>14129</v>
      </c>
      <c r="H108" s="65">
        <v>14274</v>
      </c>
      <c r="I108" s="65">
        <v>14123</v>
      </c>
      <c r="J108" s="65">
        <v>13845</v>
      </c>
      <c r="K108" s="65">
        <v>13877</v>
      </c>
      <c r="L108" s="65">
        <v>13807</v>
      </c>
      <c r="M108" s="65">
        <v>13768</v>
      </c>
      <c r="N108" s="65">
        <v>13793</v>
      </c>
      <c r="O108" s="65">
        <v>13843</v>
      </c>
      <c r="P108" s="65">
        <v>13983</v>
      </c>
      <c r="Q108" s="65">
        <v>14008</v>
      </c>
      <c r="R108" s="65">
        <v>14047</v>
      </c>
      <c r="S108" s="65">
        <v>14337</v>
      </c>
      <c r="T108" s="65">
        <v>14521</v>
      </c>
      <c r="U108" s="65">
        <v>14301</v>
      </c>
      <c r="V108" s="65">
        <v>14125</v>
      </c>
      <c r="W108" s="65">
        <v>13991</v>
      </c>
      <c r="X108" s="65">
        <v>13929</v>
      </c>
      <c r="Y108" s="65">
        <v>13895</v>
      </c>
      <c r="Z108" s="65">
        <v>13894</v>
      </c>
      <c r="AA108" s="65">
        <v>13749</v>
      </c>
      <c r="AB108" s="65">
        <v>13721</v>
      </c>
      <c r="AC108" s="65">
        <v>13825</v>
      </c>
      <c r="AD108" s="65">
        <v>13977</v>
      </c>
      <c r="AE108" s="65">
        <v>14384</v>
      </c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</row>
    <row r="109" spans="1:72" x14ac:dyDescent="0.25">
      <c r="A109" s="65" t="s">
        <v>53</v>
      </c>
      <c r="B109" s="65">
        <v>9651506</v>
      </c>
      <c r="C109" s="65">
        <v>9697116</v>
      </c>
      <c r="D109" s="65">
        <v>9711977</v>
      </c>
      <c r="E109" s="65">
        <v>9636157</v>
      </c>
      <c r="F109" s="65">
        <v>9631816</v>
      </c>
      <c r="G109" s="65">
        <v>9722995</v>
      </c>
      <c r="H109" s="65">
        <v>9779061</v>
      </c>
      <c r="I109" s="65">
        <v>9711897</v>
      </c>
      <c r="J109" s="65">
        <v>9651892</v>
      </c>
      <c r="K109" s="65">
        <v>9658079</v>
      </c>
      <c r="L109" s="65">
        <v>9601647</v>
      </c>
      <c r="M109" s="65">
        <v>9570093</v>
      </c>
      <c r="N109" s="65">
        <v>9619811</v>
      </c>
      <c r="O109" s="65">
        <v>9678410</v>
      </c>
      <c r="P109" s="65">
        <v>9711006</v>
      </c>
      <c r="Q109" s="65">
        <v>9687025</v>
      </c>
      <c r="R109" s="65">
        <v>9690531</v>
      </c>
      <c r="S109" s="65">
        <v>9794282</v>
      </c>
      <c r="T109" s="65">
        <v>9858475</v>
      </c>
      <c r="U109" s="65">
        <v>9767149</v>
      </c>
      <c r="V109" s="65">
        <v>9743446</v>
      </c>
      <c r="W109" s="65">
        <v>9683391</v>
      </c>
      <c r="X109" s="65">
        <v>9636664</v>
      </c>
      <c r="Y109" s="65">
        <v>9586148</v>
      </c>
      <c r="Z109" s="65">
        <v>9658363</v>
      </c>
      <c r="AA109" s="65">
        <v>9676154</v>
      </c>
      <c r="AB109" s="65">
        <v>9632114</v>
      </c>
      <c r="AC109" s="65">
        <v>9620036</v>
      </c>
      <c r="AD109" s="65">
        <v>9628113</v>
      </c>
      <c r="AE109" s="65">
        <v>9804779</v>
      </c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  <c r="BK109" s="14"/>
      <c r="BL109" s="14"/>
      <c r="BM109" s="14"/>
      <c r="BN109" s="14"/>
      <c r="BO109" s="14"/>
      <c r="BP109" s="14"/>
      <c r="BQ109" s="14"/>
      <c r="BR109" s="14"/>
      <c r="BS109" s="14"/>
      <c r="BT109" s="14"/>
    </row>
    <row r="110" spans="1:72" x14ac:dyDescent="0.25">
      <c r="A110" s="65" t="s">
        <v>158</v>
      </c>
      <c r="B110" s="65">
        <v>928309</v>
      </c>
      <c r="C110" s="65">
        <v>935975</v>
      </c>
      <c r="D110" s="65">
        <v>937525</v>
      </c>
      <c r="E110" s="65">
        <v>928698</v>
      </c>
      <c r="F110" s="65">
        <v>924059</v>
      </c>
      <c r="G110" s="65">
        <v>927876</v>
      </c>
      <c r="H110" s="65">
        <v>936875</v>
      </c>
      <c r="I110" s="65">
        <v>933186</v>
      </c>
      <c r="J110" s="65">
        <v>935301</v>
      </c>
      <c r="K110" s="65">
        <v>936222</v>
      </c>
      <c r="L110" s="65">
        <v>932233</v>
      </c>
      <c r="M110" s="65">
        <v>929234</v>
      </c>
      <c r="N110" s="65">
        <v>933584</v>
      </c>
      <c r="O110" s="65">
        <v>942827</v>
      </c>
      <c r="P110" s="65">
        <v>943821</v>
      </c>
      <c r="Q110" s="65">
        <v>938690</v>
      </c>
      <c r="R110" s="65">
        <v>937818</v>
      </c>
      <c r="S110" s="65">
        <v>939001</v>
      </c>
      <c r="T110" s="65">
        <v>946591</v>
      </c>
      <c r="U110" s="65">
        <v>940582</v>
      </c>
      <c r="V110" s="65">
        <v>944157</v>
      </c>
      <c r="W110" s="65">
        <v>940596</v>
      </c>
      <c r="X110" s="65">
        <v>936026</v>
      </c>
      <c r="Y110" s="65">
        <v>932581</v>
      </c>
      <c r="Z110" s="65">
        <v>940418</v>
      </c>
      <c r="AA110" s="65">
        <v>951001</v>
      </c>
      <c r="AB110" s="65">
        <v>944979</v>
      </c>
      <c r="AC110" s="65">
        <v>938374</v>
      </c>
      <c r="AD110" s="65">
        <v>933916</v>
      </c>
      <c r="AE110" s="65">
        <v>941762</v>
      </c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14"/>
      <c r="BT110" s="14"/>
    </row>
    <row r="111" spans="1:72" x14ac:dyDescent="0.25">
      <c r="A111" s="65" t="s">
        <v>157</v>
      </c>
      <c r="B111" s="65">
        <v>4179443</v>
      </c>
      <c r="C111" s="65">
        <v>4214559</v>
      </c>
      <c r="D111" s="65">
        <v>4219482</v>
      </c>
      <c r="E111" s="65">
        <v>4178307</v>
      </c>
      <c r="F111" s="65">
        <v>4156391</v>
      </c>
      <c r="G111" s="65">
        <v>4177308</v>
      </c>
      <c r="H111" s="65">
        <v>4224056</v>
      </c>
      <c r="I111" s="65">
        <v>4205770</v>
      </c>
      <c r="J111" s="65">
        <v>4208214</v>
      </c>
      <c r="K111" s="65">
        <v>4211587</v>
      </c>
      <c r="L111" s="65">
        <v>4189155</v>
      </c>
      <c r="M111" s="65">
        <v>4175723</v>
      </c>
      <c r="N111" s="65">
        <v>4198273</v>
      </c>
      <c r="O111" s="65">
        <v>4239029</v>
      </c>
      <c r="P111" s="65">
        <v>4240501</v>
      </c>
      <c r="Q111" s="65">
        <v>4217219</v>
      </c>
      <c r="R111" s="65">
        <v>4211570</v>
      </c>
      <c r="S111" s="65">
        <v>4221614</v>
      </c>
      <c r="T111" s="65">
        <v>4263610</v>
      </c>
      <c r="U111" s="65">
        <v>4236696</v>
      </c>
      <c r="V111" s="65">
        <v>4243249</v>
      </c>
      <c r="W111" s="65">
        <v>4226863</v>
      </c>
      <c r="X111" s="65">
        <v>4205495</v>
      </c>
      <c r="Y111" s="65">
        <v>4189865</v>
      </c>
      <c r="Z111" s="65">
        <v>4228216</v>
      </c>
      <c r="AA111" s="65">
        <v>4273939</v>
      </c>
      <c r="AB111" s="65">
        <v>4244525</v>
      </c>
      <c r="AC111" s="65">
        <v>4212738</v>
      </c>
      <c r="AD111" s="65">
        <v>4189574</v>
      </c>
      <c r="AE111" s="65">
        <v>4231393</v>
      </c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4"/>
      <c r="BI111" s="14"/>
      <c r="BJ111" s="14"/>
      <c r="BK111" s="14"/>
      <c r="BL111" s="14"/>
      <c r="BM111" s="14"/>
      <c r="BN111" s="14"/>
      <c r="BO111" s="14"/>
      <c r="BP111" s="14"/>
      <c r="BQ111" s="14"/>
      <c r="BR111" s="14"/>
      <c r="BS111" s="14"/>
      <c r="BT111" s="14"/>
    </row>
    <row r="112" spans="1:72" x14ac:dyDescent="0.25">
      <c r="A112" s="65" t="s">
        <v>159</v>
      </c>
      <c r="B112" s="65">
        <v>7113874</v>
      </c>
      <c r="C112" s="65">
        <v>7160086</v>
      </c>
      <c r="D112" s="65">
        <v>7175239</v>
      </c>
      <c r="E112" s="65">
        <v>7119951</v>
      </c>
      <c r="F112" s="65">
        <v>7101609</v>
      </c>
      <c r="G112" s="65">
        <v>7158310</v>
      </c>
      <c r="H112" s="65">
        <v>7224781</v>
      </c>
      <c r="I112" s="65">
        <v>7176735</v>
      </c>
      <c r="J112" s="65">
        <v>7143463</v>
      </c>
      <c r="K112" s="65">
        <v>7156915</v>
      </c>
      <c r="L112" s="65">
        <v>7128524</v>
      </c>
      <c r="M112" s="65">
        <v>7114448</v>
      </c>
      <c r="N112" s="65">
        <v>7128499</v>
      </c>
      <c r="O112" s="65">
        <v>7183895</v>
      </c>
      <c r="P112" s="65">
        <v>7192968</v>
      </c>
      <c r="Q112" s="65">
        <v>7166109</v>
      </c>
      <c r="R112" s="65">
        <v>7166661</v>
      </c>
      <c r="S112" s="65">
        <v>7216262</v>
      </c>
      <c r="T112" s="65">
        <v>7275687</v>
      </c>
      <c r="U112" s="65">
        <v>7214916</v>
      </c>
      <c r="V112" s="65">
        <v>7191743</v>
      </c>
      <c r="W112" s="65">
        <v>7168262</v>
      </c>
      <c r="X112" s="65">
        <v>7142089</v>
      </c>
      <c r="Y112" s="65">
        <v>7115615</v>
      </c>
      <c r="Z112" s="65">
        <v>7142768</v>
      </c>
      <c r="AA112" s="65">
        <v>7200632</v>
      </c>
      <c r="AB112" s="65">
        <v>7158323</v>
      </c>
      <c r="AC112" s="65">
        <v>7111916</v>
      </c>
      <c r="AD112" s="65">
        <v>7104299</v>
      </c>
      <c r="AE112" s="65">
        <v>7208628</v>
      </c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  <c r="BM112" s="14"/>
      <c r="BN112" s="14"/>
      <c r="BO112" s="14"/>
      <c r="BP112" s="14"/>
      <c r="BQ112" s="14"/>
      <c r="BR112" s="14"/>
      <c r="BS112" s="14"/>
      <c r="BT112" s="14"/>
    </row>
    <row r="113" spans="1:72" x14ac:dyDescent="0.25">
      <c r="A113" s="65" t="s">
        <v>160</v>
      </c>
      <c r="B113" s="65">
        <v>4994715</v>
      </c>
      <c r="C113" s="65">
        <v>5026813</v>
      </c>
      <c r="D113" s="65">
        <v>5035729</v>
      </c>
      <c r="E113" s="65">
        <v>4988537</v>
      </c>
      <c r="F113" s="65">
        <v>4969541</v>
      </c>
      <c r="G113" s="65">
        <v>5002185</v>
      </c>
      <c r="H113" s="65">
        <v>5055381</v>
      </c>
      <c r="I113" s="65">
        <v>5025814</v>
      </c>
      <c r="J113" s="65">
        <v>5016293</v>
      </c>
      <c r="K113" s="65">
        <v>5021121</v>
      </c>
      <c r="L113" s="65">
        <v>4997287</v>
      </c>
      <c r="M113" s="65">
        <v>4982082</v>
      </c>
      <c r="N113" s="65">
        <v>5006945</v>
      </c>
      <c r="O113" s="65">
        <v>5049429</v>
      </c>
      <c r="P113" s="65">
        <v>5058301</v>
      </c>
      <c r="Q113" s="65">
        <v>5034475</v>
      </c>
      <c r="R113" s="65">
        <v>5033451</v>
      </c>
      <c r="S113" s="65">
        <v>5058074</v>
      </c>
      <c r="T113" s="65">
        <v>5107643</v>
      </c>
      <c r="U113" s="65">
        <v>5066610</v>
      </c>
      <c r="V113" s="65">
        <v>5066089</v>
      </c>
      <c r="W113" s="65">
        <v>5042169</v>
      </c>
      <c r="X113" s="65">
        <v>5016976</v>
      </c>
      <c r="Y113" s="65">
        <v>4995896</v>
      </c>
      <c r="Z113" s="65">
        <v>5036796</v>
      </c>
      <c r="AA113" s="65">
        <v>5075523</v>
      </c>
      <c r="AB113" s="65">
        <v>5047164</v>
      </c>
      <c r="AC113" s="65">
        <v>5020720</v>
      </c>
      <c r="AD113" s="65">
        <v>5006657</v>
      </c>
      <c r="AE113" s="65">
        <v>5070141</v>
      </c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  <c r="BG113" s="14"/>
      <c r="BH113" s="14"/>
      <c r="BI113" s="14"/>
      <c r="BJ113" s="14"/>
      <c r="BK113" s="14"/>
      <c r="BL113" s="14"/>
      <c r="BM113" s="14"/>
      <c r="BN113" s="14"/>
      <c r="BO113" s="14"/>
      <c r="BP113" s="14"/>
      <c r="BQ113" s="14"/>
      <c r="BR113" s="14"/>
      <c r="BS113" s="14"/>
      <c r="BT113" s="14"/>
    </row>
    <row r="114" spans="1:72" x14ac:dyDescent="0.25">
      <c r="A114" s="65" t="s">
        <v>162</v>
      </c>
      <c r="B114" s="65">
        <v>11865553</v>
      </c>
      <c r="C114" s="65">
        <v>11925559</v>
      </c>
      <c r="D114" s="65">
        <v>11962309</v>
      </c>
      <c r="E114" s="65">
        <v>11886466</v>
      </c>
      <c r="F114" s="65">
        <v>11897685</v>
      </c>
      <c r="G114" s="65">
        <v>12006043</v>
      </c>
      <c r="H114" s="65">
        <v>12093200</v>
      </c>
      <c r="I114" s="65">
        <v>11991608</v>
      </c>
      <c r="J114" s="65">
        <v>11904770</v>
      </c>
      <c r="K114" s="65">
        <v>11927650</v>
      </c>
      <c r="L114" s="65">
        <v>11887835</v>
      </c>
      <c r="M114" s="65">
        <v>11867249</v>
      </c>
      <c r="N114" s="65">
        <v>11886547</v>
      </c>
      <c r="O114" s="65">
        <v>11951240</v>
      </c>
      <c r="P114" s="65">
        <v>11982953</v>
      </c>
      <c r="Q114" s="65">
        <v>11952838</v>
      </c>
      <c r="R114" s="65">
        <v>11972305</v>
      </c>
      <c r="S114" s="65">
        <v>12080656</v>
      </c>
      <c r="T114" s="65">
        <v>12162391</v>
      </c>
      <c r="U114" s="65">
        <v>12037088</v>
      </c>
      <c r="V114" s="65">
        <v>11975238</v>
      </c>
      <c r="W114" s="65">
        <v>11927593</v>
      </c>
      <c r="X114" s="65">
        <v>11887826</v>
      </c>
      <c r="Y114" s="65">
        <v>11838395</v>
      </c>
      <c r="Z114" s="65">
        <v>11864184</v>
      </c>
      <c r="AA114" s="65">
        <v>11933646</v>
      </c>
      <c r="AB114" s="65">
        <v>11875639</v>
      </c>
      <c r="AC114" s="65">
        <v>11827298</v>
      </c>
      <c r="AD114" s="65">
        <v>11850114</v>
      </c>
      <c r="AE114" s="65">
        <v>12045002</v>
      </c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4"/>
      <c r="BR114" s="14"/>
      <c r="BS114" s="14"/>
      <c r="BT114" s="14"/>
    </row>
    <row r="115" spans="1:72" x14ac:dyDescent="0.25">
      <c r="A115" s="65" t="s">
        <v>161</v>
      </c>
      <c r="B115" s="65">
        <v>10030923</v>
      </c>
      <c r="C115" s="65">
        <v>10084475</v>
      </c>
      <c r="D115" s="65">
        <v>10112011</v>
      </c>
      <c r="E115" s="65">
        <v>10043093</v>
      </c>
      <c r="F115" s="65">
        <v>10038221</v>
      </c>
      <c r="G115" s="65">
        <v>10128468</v>
      </c>
      <c r="H115" s="65">
        <v>10205171</v>
      </c>
      <c r="I115" s="65">
        <v>10124805</v>
      </c>
      <c r="J115" s="65">
        <v>10053238</v>
      </c>
      <c r="K115" s="65">
        <v>10072831</v>
      </c>
      <c r="L115" s="65">
        <v>10033694</v>
      </c>
      <c r="M115" s="65">
        <v>10017237</v>
      </c>
      <c r="N115" s="65">
        <v>10030596</v>
      </c>
      <c r="O115" s="65">
        <v>10093862</v>
      </c>
      <c r="P115" s="65">
        <v>10119584</v>
      </c>
      <c r="Q115" s="65">
        <v>10094000</v>
      </c>
      <c r="R115" s="65">
        <v>10104601</v>
      </c>
      <c r="S115" s="65">
        <v>10199124</v>
      </c>
      <c r="T115" s="65">
        <v>10273872</v>
      </c>
      <c r="U115" s="65">
        <v>10174407</v>
      </c>
      <c r="V115" s="65">
        <v>10126576</v>
      </c>
      <c r="W115" s="65">
        <v>10086557</v>
      </c>
      <c r="X115" s="65">
        <v>10042609</v>
      </c>
      <c r="Y115" s="65">
        <v>10004301</v>
      </c>
      <c r="Z115" s="65">
        <v>10032689</v>
      </c>
      <c r="AA115" s="65">
        <v>10095418</v>
      </c>
      <c r="AB115" s="65">
        <v>10046107</v>
      </c>
      <c r="AC115" s="65">
        <v>9999625</v>
      </c>
      <c r="AD115" s="65">
        <v>10006369</v>
      </c>
      <c r="AE115" s="65">
        <v>10178188</v>
      </c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/>
      <c r="BH115" s="14"/>
      <c r="BI115" s="14"/>
      <c r="BJ115" s="14"/>
      <c r="BK115" s="14"/>
      <c r="BL115" s="14"/>
      <c r="BM115" s="14"/>
      <c r="BN115" s="14"/>
      <c r="BO115" s="14"/>
      <c r="BP115" s="14"/>
      <c r="BQ115" s="14"/>
      <c r="BR115" s="14"/>
      <c r="BS115" s="14"/>
      <c r="BT115" s="14"/>
    </row>
    <row r="116" spans="1:72" x14ac:dyDescent="0.25">
      <c r="A116" s="65" t="s">
        <v>163</v>
      </c>
      <c r="B116" s="65">
        <v>12148</v>
      </c>
      <c r="C116" s="65">
        <v>12130</v>
      </c>
      <c r="D116" s="65">
        <v>12226</v>
      </c>
      <c r="E116" s="65">
        <v>12183</v>
      </c>
      <c r="F116" s="65">
        <v>12202</v>
      </c>
      <c r="G116" s="65">
        <v>12432</v>
      </c>
      <c r="H116" s="65">
        <v>12472</v>
      </c>
      <c r="I116" s="65">
        <v>12301</v>
      </c>
      <c r="J116" s="65">
        <v>12063</v>
      </c>
      <c r="K116" s="65">
        <v>12097</v>
      </c>
      <c r="L116" s="65">
        <v>12029</v>
      </c>
      <c r="M116" s="65">
        <v>11985</v>
      </c>
      <c r="N116" s="65">
        <v>12153</v>
      </c>
      <c r="O116" s="65">
        <v>12111</v>
      </c>
      <c r="P116" s="65">
        <v>12230</v>
      </c>
      <c r="Q116" s="65">
        <v>12226</v>
      </c>
      <c r="R116" s="65">
        <v>12269</v>
      </c>
      <c r="S116" s="65">
        <v>12588</v>
      </c>
      <c r="T116" s="65">
        <v>12687</v>
      </c>
      <c r="U116" s="65">
        <v>12517</v>
      </c>
      <c r="V116" s="65">
        <v>12303</v>
      </c>
      <c r="W116" s="65">
        <v>12166</v>
      </c>
      <c r="X116" s="65">
        <v>12144</v>
      </c>
      <c r="Y116" s="65">
        <v>12114</v>
      </c>
      <c r="Z116" s="65">
        <v>12189</v>
      </c>
      <c r="AA116" s="65">
        <v>12071</v>
      </c>
      <c r="AB116" s="65">
        <v>12027</v>
      </c>
      <c r="AC116" s="65">
        <v>12114</v>
      </c>
      <c r="AD116" s="65">
        <v>12246</v>
      </c>
      <c r="AE116" s="65">
        <v>12619</v>
      </c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  <c r="BM116" s="14"/>
      <c r="BN116" s="14"/>
      <c r="BO116" s="14"/>
      <c r="BP116" s="14"/>
      <c r="BQ116" s="14"/>
      <c r="BR116" s="14"/>
      <c r="BS116" s="14"/>
      <c r="BT116" s="14"/>
    </row>
    <row r="117" spans="1:72" x14ac:dyDescent="0.25">
      <c r="A117" s="65" t="s">
        <v>164</v>
      </c>
      <c r="B117" s="65">
        <v>16251</v>
      </c>
      <c r="C117" s="65">
        <v>16255</v>
      </c>
      <c r="D117" s="65">
        <v>16313</v>
      </c>
      <c r="E117" s="65">
        <v>16200</v>
      </c>
      <c r="F117" s="65">
        <v>16240</v>
      </c>
      <c r="G117" s="65">
        <v>16490</v>
      </c>
      <c r="H117" s="65">
        <v>16636</v>
      </c>
      <c r="I117" s="65">
        <v>16457</v>
      </c>
      <c r="J117" s="65">
        <v>16142</v>
      </c>
      <c r="K117" s="65">
        <v>16159</v>
      </c>
      <c r="L117" s="65">
        <v>16082</v>
      </c>
      <c r="M117" s="65">
        <v>16027</v>
      </c>
      <c r="N117" s="65">
        <v>16116</v>
      </c>
      <c r="O117" s="65">
        <v>16149</v>
      </c>
      <c r="P117" s="65">
        <v>16258</v>
      </c>
      <c r="Q117" s="65">
        <v>16285</v>
      </c>
      <c r="R117" s="65">
        <v>16332</v>
      </c>
      <c r="S117" s="65">
        <v>16615</v>
      </c>
      <c r="T117" s="65">
        <v>16807</v>
      </c>
      <c r="U117" s="65">
        <v>16553</v>
      </c>
      <c r="V117" s="65">
        <v>16367</v>
      </c>
      <c r="W117" s="65">
        <v>16259</v>
      </c>
      <c r="X117" s="65">
        <v>16244</v>
      </c>
      <c r="Y117" s="65">
        <v>16144</v>
      </c>
      <c r="Z117" s="65">
        <v>16231</v>
      </c>
      <c r="AA117" s="65">
        <v>16078</v>
      </c>
      <c r="AB117" s="65">
        <v>16024</v>
      </c>
      <c r="AC117" s="65">
        <v>16077</v>
      </c>
      <c r="AD117" s="65">
        <v>16312</v>
      </c>
      <c r="AE117" s="65">
        <v>16777</v>
      </c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4"/>
      <c r="BI117" s="14"/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</row>
    <row r="118" spans="1:72" x14ac:dyDescent="0.25">
      <c r="A118" s="65" t="s">
        <v>165</v>
      </c>
      <c r="B118" s="65">
        <v>101571</v>
      </c>
      <c r="C118" s="65">
        <v>101762</v>
      </c>
      <c r="D118" s="65">
        <v>101603</v>
      </c>
      <c r="E118" s="65">
        <v>100619</v>
      </c>
      <c r="F118" s="65">
        <v>100705</v>
      </c>
      <c r="G118" s="65">
        <v>101491</v>
      </c>
      <c r="H118" s="65">
        <v>101654</v>
      </c>
      <c r="I118" s="65">
        <v>101223</v>
      </c>
      <c r="J118" s="65">
        <v>100357</v>
      </c>
      <c r="K118" s="65">
        <v>100393</v>
      </c>
      <c r="L118" s="65">
        <v>99629</v>
      </c>
      <c r="M118" s="65">
        <v>99787</v>
      </c>
      <c r="N118" s="65">
        <v>101061</v>
      </c>
      <c r="O118" s="65">
        <v>101154</v>
      </c>
      <c r="P118" s="65">
        <v>101450</v>
      </c>
      <c r="Q118" s="65">
        <v>100647</v>
      </c>
      <c r="R118" s="65">
        <v>100671</v>
      </c>
      <c r="S118" s="65">
        <v>101797</v>
      </c>
      <c r="T118" s="65">
        <v>102444</v>
      </c>
      <c r="U118" s="65">
        <v>101954</v>
      </c>
      <c r="V118" s="65">
        <v>101269</v>
      </c>
      <c r="W118" s="65">
        <v>100655</v>
      </c>
      <c r="X118" s="65">
        <v>100412</v>
      </c>
      <c r="Y118" s="65">
        <v>100094</v>
      </c>
      <c r="Z118" s="65">
        <v>101535</v>
      </c>
      <c r="AA118" s="65">
        <v>100608</v>
      </c>
      <c r="AB118" s="65">
        <v>100253</v>
      </c>
      <c r="AC118" s="65">
        <v>99596</v>
      </c>
      <c r="AD118" s="65">
        <v>100108</v>
      </c>
      <c r="AE118" s="65">
        <v>101794</v>
      </c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</row>
    <row r="119" spans="1:72" x14ac:dyDescent="0.25">
      <c r="A119" s="65" t="s">
        <v>58</v>
      </c>
      <c r="B119" s="65">
        <v>21580</v>
      </c>
      <c r="C119" s="65">
        <v>21586</v>
      </c>
      <c r="D119" s="65">
        <v>21518</v>
      </c>
      <c r="E119" s="65">
        <v>21345</v>
      </c>
      <c r="F119" s="65">
        <v>21358</v>
      </c>
      <c r="G119" s="65">
        <v>21545</v>
      </c>
      <c r="H119" s="65">
        <v>21481</v>
      </c>
      <c r="I119" s="65">
        <v>21388</v>
      </c>
      <c r="J119" s="65">
        <v>21251</v>
      </c>
      <c r="K119" s="65">
        <v>21350</v>
      </c>
      <c r="L119" s="65">
        <v>21193</v>
      </c>
      <c r="M119" s="65">
        <v>21236</v>
      </c>
      <c r="N119" s="65">
        <v>21567</v>
      </c>
      <c r="O119" s="65">
        <v>21558</v>
      </c>
      <c r="P119" s="65">
        <v>21553</v>
      </c>
      <c r="Q119" s="65">
        <v>21386</v>
      </c>
      <c r="R119" s="65">
        <v>21396</v>
      </c>
      <c r="S119" s="65">
        <v>21746</v>
      </c>
      <c r="T119" s="65">
        <v>21665</v>
      </c>
      <c r="U119" s="65">
        <v>21595</v>
      </c>
      <c r="V119" s="65">
        <v>21579</v>
      </c>
      <c r="W119" s="65">
        <v>21463</v>
      </c>
      <c r="X119" s="65">
        <v>21419</v>
      </c>
      <c r="Y119" s="65">
        <v>21420</v>
      </c>
      <c r="Z119" s="65">
        <v>21698</v>
      </c>
      <c r="AA119" s="65">
        <v>21468</v>
      </c>
      <c r="AB119" s="65">
        <v>21373</v>
      </c>
      <c r="AC119" s="65">
        <v>21189</v>
      </c>
      <c r="AD119" s="65">
        <v>21283</v>
      </c>
      <c r="AE119" s="65">
        <v>21616</v>
      </c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4"/>
      <c r="BI119" s="14"/>
      <c r="BJ119" s="14"/>
      <c r="BK119" s="14"/>
      <c r="BL119" s="14"/>
      <c r="BM119" s="14"/>
      <c r="BN119" s="14"/>
      <c r="BO119" s="14"/>
      <c r="BP119" s="14"/>
      <c r="BQ119" s="14"/>
      <c r="BR119" s="14"/>
      <c r="BS119" s="14"/>
      <c r="BT119" s="14"/>
    </row>
    <row r="120" spans="1:72" x14ac:dyDescent="0.25">
      <c r="A120" s="65" t="s">
        <v>166</v>
      </c>
      <c r="B120" s="65">
        <v>113281</v>
      </c>
      <c r="C120" s="65">
        <v>112855</v>
      </c>
      <c r="D120" s="65">
        <v>113617</v>
      </c>
      <c r="E120" s="65">
        <v>113114</v>
      </c>
      <c r="F120" s="65">
        <v>114041</v>
      </c>
      <c r="G120" s="65">
        <v>115882</v>
      </c>
      <c r="H120" s="65">
        <v>115963</v>
      </c>
      <c r="I120" s="65">
        <v>114702</v>
      </c>
      <c r="J120" s="65">
        <v>113360</v>
      </c>
      <c r="K120" s="65">
        <v>113335</v>
      </c>
      <c r="L120" s="65">
        <v>112911</v>
      </c>
      <c r="M120" s="65">
        <v>112738</v>
      </c>
      <c r="N120" s="65">
        <v>112460</v>
      </c>
      <c r="O120" s="65">
        <v>112360</v>
      </c>
      <c r="P120" s="65">
        <v>113597</v>
      </c>
      <c r="Q120" s="65">
        <v>113829</v>
      </c>
      <c r="R120" s="65">
        <v>114749</v>
      </c>
      <c r="S120" s="65">
        <v>117069</v>
      </c>
      <c r="T120" s="65">
        <v>117503</v>
      </c>
      <c r="U120" s="65">
        <v>115787</v>
      </c>
      <c r="V120" s="65">
        <v>115148</v>
      </c>
      <c r="W120" s="65">
        <v>113874</v>
      </c>
      <c r="X120" s="65">
        <v>112946</v>
      </c>
      <c r="Y120" s="65">
        <v>112275</v>
      </c>
      <c r="Z120" s="65">
        <v>112364</v>
      </c>
      <c r="AA120" s="65">
        <v>111798</v>
      </c>
      <c r="AB120" s="65">
        <v>112286</v>
      </c>
      <c r="AC120" s="65">
        <v>113192</v>
      </c>
      <c r="AD120" s="65">
        <v>114492</v>
      </c>
      <c r="AE120" s="65">
        <v>117572</v>
      </c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</row>
    <row r="121" spans="1:72" x14ac:dyDescent="0.25">
      <c r="A121" s="65" t="s">
        <v>167</v>
      </c>
      <c r="B121" s="65">
        <v>15736</v>
      </c>
      <c r="C121" s="65">
        <v>15755</v>
      </c>
      <c r="D121" s="65">
        <v>15737</v>
      </c>
      <c r="E121" s="65">
        <v>15617</v>
      </c>
      <c r="F121" s="65">
        <v>15685</v>
      </c>
      <c r="G121" s="65">
        <v>15859</v>
      </c>
      <c r="H121" s="65">
        <v>15897</v>
      </c>
      <c r="I121" s="65">
        <v>15816</v>
      </c>
      <c r="J121" s="65">
        <v>15680</v>
      </c>
      <c r="K121" s="65">
        <v>15697</v>
      </c>
      <c r="L121" s="65">
        <v>15515</v>
      </c>
      <c r="M121" s="65">
        <v>15453</v>
      </c>
      <c r="N121" s="65">
        <v>15608</v>
      </c>
      <c r="O121" s="65">
        <v>15650</v>
      </c>
      <c r="P121" s="65">
        <v>15723</v>
      </c>
      <c r="Q121" s="65">
        <v>15649</v>
      </c>
      <c r="R121" s="65">
        <v>15692</v>
      </c>
      <c r="S121" s="65">
        <v>15868</v>
      </c>
      <c r="T121" s="65">
        <v>15977</v>
      </c>
      <c r="U121" s="65">
        <v>15903</v>
      </c>
      <c r="V121" s="65">
        <v>15859</v>
      </c>
      <c r="W121" s="65">
        <v>15776</v>
      </c>
      <c r="X121" s="65">
        <v>15688</v>
      </c>
      <c r="Y121" s="65">
        <v>15537</v>
      </c>
      <c r="Z121" s="65">
        <v>15710</v>
      </c>
      <c r="AA121" s="65">
        <v>15552</v>
      </c>
      <c r="AB121" s="65">
        <v>15465</v>
      </c>
      <c r="AC121" s="65">
        <v>15412</v>
      </c>
      <c r="AD121" s="65">
        <v>15562</v>
      </c>
      <c r="AE121" s="65">
        <v>15890</v>
      </c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  <c r="BA121" s="14"/>
      <c r="BB121" s="14"/>
      <c r="BC121" s="14"/>
      <c r="BD121" s="14"/>
      <c r="BE121" s="14"/>
      <c r="BF121" s="14"/>
      <c r="BG121" s="14"/>
      <c r="BH121" s="14"/>
      <c r="BI121" s="14"/>
      <c r="BJ121" s="14"/>
      <c r="BK121" s="14"/>
      <c r="BL121" s="14"/>
      <c r="BM121" s="14"/>
      <c r="BN121" s="14"/>
      <c r="BO121" s="14"/>
      <c r="BP121" s="14"/>
      <c r="BQ121" s="14"/>
      <c r="BR121" s="14"/>
      <c r="BS121" s="14"/>
      <c r="BT121" s="14"/>
    </row>
    <row r="122" spans="1:72" x14ac:dyDescent="0.25">
      <c r="A122" s="65" t="s">
        <v>168</v>
      </c>
      <c r="B122" s="65">
        <v>43696</v>
      </c>
      <c r="C122" s="65">
        <v>44593</v>
      </c>
      <c r="D122" s="65">
        <v>44439</v>
      </c>
      <c r="E122" s="65">
        <v>44132</v>
      </c>
      <c r="F122" s="65">
        <v>43720</v>
      </c>
      <c r="G122" s="65">
        <v>43520</v>
      </c>
      <c r="H122" s="65">
        <v>42877</v>
      </c>
      <c r="I122" s="65">
        <v>42651</v>
      </c>
      <c r="J122" s="65">
        <v>43846</v>
      </c>
      <c r="K122" s="65">
        <v>43747</v>
      </c>
      <c r="L122" s="65">
        <v>43514</v>
      </c>
      <c r="M122" s="65">
        <v>42974</v>
      </c>
      <c r="N122" s="65">
        <v>43407</v>
      </c>
      <c r="O122" s="65">
        <v>44288</v>
      </c>
      <c r="P122" s="65">
        <v>44308</v>
      </c>
      <c r="Q122" s="65">
        <v>44213</v>
      </c>
      <c r="R122" s="65">
        <v>43495</v>
      </c>
      <c r="S122" s="65">
        <v>43356</v>
      </c>
      <c r="T122" s="65">
        <v>43000</v>
      </c>
      <c r="U122" s="65">
        <v>42549</v>
      </c>
      <c r="V122" s="65">
        <v>43628</v>
      </c>
      <c r="W122" s="65">
        <v>43692</v>
      </c>
      <c r="X122" s="65">
        <v>43893</v>
      </c>
      <c r="Y122" s="65">
        <v>43508</v>
      </c>
      <c r="Z122" s="65">
        <v>43633</v>
      </c>
      <c r="AA122" s="65">
        <v>44001</v>
      </c>
      <c r="AB122" s="65">
        <v>43307</v>
      </c>
      <c r="AC122" s="65">
        <v>43371</v>
      </c>
      <c r="AD122" s="65">
        <v>42719</v>
      </c>
      <c r="AE122" s="65">
        <v>42920</v>
      </c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/>
      <c r="BS122" s="14"/>
      <c r="BT122" s="14"/>
    </row>
    <row r="123" spans="1:72" x14ac:dyDescent="0.25">
      <c r="A123" s="65" t="s">
        <v>169</v>
      </c>
      <c r="B123" s="65">
        <v>35813</v>
      </c>
      <c r="C123" s="65">
        <v>36337</v>
      </c>
      <c r="D123" s="65">
        <v>36017</v>
      </c>
      <c r="E123" s="65">
        <v>35009</v>
      </c>
      <c r="F123" s="65">
        <v>34664</v>
      </c>
      <c r="G123" s="65">
        <v>35263</v>
      </c>
      <c r="H123" s="65">
        <v>35020</v>
      </c>
      <c r="I123" s="65">
        <v>34746</v>
      </c>
      <c r="J123" s="65">
        <v>34682</v>
      </c>
      <c r="K123" s="65">
        <v>34688</v>
      </c>
      <c r="L123" s="65">
        <v>34403</v>
      </c>
      <c r="M123" s="65">
        <v>34408</v>
      </c>
      <c r="N123" s="65">
        <v>35189</v>
      </c>
      <c r="O123" s="65">
        <v>35378</v>
      </c>
      <c r="P123" s="65">
        <v>35271</v>
      </c>
      <c r="Q123" s="65">
        <v>34447</v>
      </c>
      <c r="R123" s="65">
        <v>34124</v>
      </c>
      <c r="S123" s="65">
        <v>34660</v>
      </c>
      <c r="T123" s="65">
        <v>34942</v>
      </c>
      <c r="U123" s="65">
        <v>34566</v>
      </c>
      <c r="V123" s="65">
        <v>34394</v>
      </c>
      <c r="W123" s="65">
        <v>34183</v>
      </c>
      <c r="X123" s="65">
        <v>34429</v>
      </c>
      <c r="Y123" s="65">
        <v>34442</v>
      </c>
      <c r="Z123" s="65">
        <v>35001</v>
      </c>
      <c r="AA123" s="65">
        <v>34816</v>
      </c>
      <c r="AB123" s="65">
        <v>34123</v>
      </c>
      <c r="AC123" s="65">
        <v>33362</v>
      </c>
      <c r="AD123" s="65">
        <v>32902</v>
      </c>
      <c r="AE123" s="65">
        <v>33715</v>
      </c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4"/>
      <c r="BI123" s="14"/>
      <c r="BJ123" s="14"/>
      <c r="BK123" s="14"/>
      <c r="BL123" s="14"/>
      <c r="BM123" s="14"/>
      <c r="BN123" s="14"/>
      <c r="BO123" s="14"/>
      <c r="BP123" s="14"/>
      <c r="BQ123" s="14"/>
      <c r="BR123" s="14"/>
      <c r="BS123" s="14"/>
      <c r="BT123" s="14"/>
    </row>
    <row r="124" spans="1:72" x14ac:dyDescent="0.25">
      <c r="A124" s="65" t="s">
        <v>170</v>
      </c>
      <c r="B124" s="65">
        <v>101935</v>
      </c>
      <c r="C124" s="65">
        <v>102532</v>
      </c>
      <c r="D124" s="65">
        <v>102122</v>
      </c>
      <c r="E124" s="65">
        <v>101878</v>
      </c>
      <c r="F124" s="65">
        <v>101997</v>
      </c>
      <c r="G124" s="65">
        <v>103510</v>
      </c>
      <c r="H124" s="65">
        <v>104412</v>
      </c>
      <c r="I124" s="65">
        <v>103655</v>
      </c>
      <c r="J124" s="65">
        <v>101761</v>
      </c>
      <c r="K124" s="65">
        <v>102159</v>
      </c>
      <c r="L124" s="65">
        <v>101534</v>
      </c>
      <c r="M124" s="65">
        <v>100461</v>
      </c>
      <c r="N124" s="65">
        <v>101623</v>
      </c>
      <c r="O124" s="65">
        <v>102345</v>
      </c>
      <c r="P124" s="65">
        <v>102469</v>
      </c>
      <c r="Q124" s="65">
        <v>102222</v>
      </c>
      <c r="R124" s="65">
        <v>101933</v>
      </c>
      <c r="S124" s="65">
        <v>104059</v>
      </c>
      <c r="T124" s="65">
        <v>104568</v>
      </c>
      <c r="U124" s="65">
        <v>103439</v>
      </c>
      <c r="V124" s="65">
        <v>101723</v>
      </c>
      <c r="W124" s="65">
        <v>100711</v>
      </c>
      <c r="X124" s="65">
        <v>100276</v>
      </c>
      <c r="Y124" s="65">
        <v>99459</v>
      </c>
      <c r="Z124" s="65">
        <v>100199</v>
      </c>
      <c r="AA124" s="65">
        <v>99863</v>
      </c>
      <c r="AB124" s="65">
        <v>98927</v>
      </c>
      <c r="AC124" s="65">
        <v>99286</v>
      </c>
      <c r="AD124" s="65">
        <v>99710</v>
      </c>
      <c r="AE124" s="65">
        <v>102966</v>
      </c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</row>
    <row r="125" spans="1:72" x14ac:dyDescent="0.25">
      <c r="A125" s="65" t="s">
        <v>171</v>
      </c>
      <c r="B125" s="65">
        <v>28051</v>
      </c>
      <c r="C125" s="65">
        <v>28577</v>
      </c>
      <c r="D125" s="65">
        <v>28461</v>
      </c>
      <c r="E125" s="65">
        <v>28387</v>
      </c>
      <c r="F125" s="65">
        <v>28549</v>
      </c>
      <c r="G125" s="65">
        <v>29344</v>
      </c>
      <c r="H125" s="65">
        <v>29239</v>
      </c>
      <c r="I125" s="65">
        <v>28763</v>
      </c>
      <c r="J125" s="65">
        <v>28010</v>
      </c>
      <c r="K125" s="65">
        <v>28142</v>
      </c>
      <c r="L125" s="65">
        <v>27885</v>
      </c>
      <c r="M125" s="65">
        <v>27282</v>
      </c>
      <c r="N125" s="65">
        <v>27504</v>
      </c>
      <c r="O125" s="65">
        <v>28168</v>
      </c>
      <c r="P125" s="65">
        <v>28095</v>
      </c>
      <c r="Q125" s="65">
        <v>28328</v>
      </c>
      <c r="R125" s="65">
        <v>28158</v>
      </c>
      <c r="S125" s="65">
        <v>29180</v>
      </c>
      <c r="T125" s="65">
        <v>29304</v>
      </c>
      <c r="U125" s="65">
        <v>28857</v>
      </c>
      <c r="V125" s="65">
        <v>28218</v>
      </c>
      <c r="W125" s="65">
        <v>27953</v>
      </c>
      <c r="X125" s="65">
        <v>27881</v>
      </c>
      <c r="Y125" s="65">
        <v>27119</v>
      </c>
      <c r="Z125" s="65">
        <v>27414</v>
      </c>
      <c r="AA125" s="65">
        <v>27700</v>
      </c>
      <c r="AB125" s="65">
        <v>27355</v>
      </c>
      <c r="AC125" s="65">
        <v>27749</v>
      </c>
      <c r="AD125" s="65">
        <v>27698</v>
      </c>
      <c r="AE125" s="65">
        <v>28914</v>
      </c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  <c r="BI125" s="14"/>
      <c r="BJ125" s="14"/>
      <c r="BK125" s="14"/>
      <c r="BL125" s="14"/>
      <c r="BM125" s="14"/>
      <c r="BN125" s="14"/>
      <c r="BO125" s="14"/>
      <c r="BP125" s="14"/>
      <c r="BQ125" s="14"/>
      <c r="BR125" s="14"/>
      <c r="BS125" s="14"/>
      <c r="BT125" s="14"/>
    </row>
    <row r="126" spans="1:72" x14ac:dyDescent="0.25">
      <c r="A126" s="65" t="s">
        <v>172</v>
      </c>
      <c r="B126" s="65">
        <v>223342</v>
      </c>
      <c r="C126" s="65">
        <v>223971</v>
      </c>
      <c r="D126" s="65">
        <v>223796</v>
      </c>
      <c r="E126" s="65">
        <v>223434</v>
      </c>
      <c r="F126" s="65">
        <v>222730</v>
      </c>
      <c r="G126" s="65">
        <v>224729</v>
      </c>
      <c r="H126" s="65">
        <v>224266</v>
      </c>
      <c r="I126" s="65">
        <v>222537</v>
      </c>
      <c r="J126" s="65">
        <v>221629</v>
      </c>
      <c r="K126" s="65">
        <v>221895</v>
      </c>
      <c r="L126" s="65">
        <v>219948</v>
      </c>
      <c r="M126" s="65">
        <v>219364</v>
      </c>
      <c r="N126" s="65">
        <v>220330</v>
      </c>
      <c r="O126" s="65">
        <v>221064</v>
      </c>
      <c r="P126" s="65">
        <v>221557</v>
      </c>
      <c r="Q126" s="65">
        <v>222036</v>
      </c>
      <c r="R126" s="65">
        <v>221095</v>
      </c>
      <c r="S126" s="65">
        <v>224187</v>
      </c>
      <c r="T126" s="65">
        <v>224423</v>
      </c>
      <c r="U126" s="65">
        <v>222352</v>
      </c>
      <c r="V126" s="65">
        <v>223000</v>
      </c>
      <c r="W126" s="65">
        <v>221580</v>
      </c>
      <c r="X126" s="65">
        <v>220760</v>
      </c>
      <c r="Y126" s="65">
        <v>217999</v>
      </c>
      <c r="Z126" s="65">
        <v>218325</v>
      </c>
      <c r="AA126" s="65">
        <v>217754</v>
      </c>
      <c r="AB126" s="65">
        <v>217040</v>
      </c>
      <c r="AC126" s="65">
        <v>219323</v>
      </c>
      <c r="AD126" s="65">
        <v>219343</v>
      </c>
      <c r="AE126" s="65">
        <v>224244</v>
      </c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4"/>
      <c r="BJ126" s="14"/>
      <c r="BK126" s="14"/>
      <c r="BL126" s="14"/>
      <c r="BM126" s="14"/>
      <c r="BN126" s="14"/>
      <c r="BO126" s="14"/>
      <c r="BP126" s="14"/>
      <c r="BQ126" s="14"/>
      <c r="BR126" s="14"/>
      <c r="BS126" s="14"/>
      <c r="BT126" s="14"/>
    </row>
    <row r="127" spans="1:72" x14ac:dyDescent="0.25">
      <c r="A127" s="65" t="s">
        <v>173</v>
      </c>
      <c r="B127" s="65">
        <v>56058</v>
      </c>
      <c r="C127" s="65">
        <v>56326</v>
      </c>
      <c r="D127" s="65">
        <v>56300</v>
      </c>
      <c r="E127" s="65">
        <v>55732</v>
      </c>
      <c r="F127" s="65">
        <v>55516</v>
      </c>
      <c r="G127" s="65">
        <v>55838</v>
      </c>
      <c r="H127" s="65">
        <v>55338</v>
      </c>
      <c r="I127" s="65">
        <v>54908</v>
      </c>
      <c r="J127" s="65">
        <v>54816</v>
      </c>
      <c r="K127" s="65">
        <v>55097</v>
      </c>
      <c r="L127" s="65">
        <v>54738</v>
      </c>
      <c r="M127" s="65">
        <v>54527</v>
      </c>
      <c r="N127" s="65">
        <v>55107</v>
      </c>
      <c r="O127" s="65">
        <v>55529</v>
      </c>
      <c r="P127" s="65">
        <v>55477</v>
      </c>
      <c r="Q127" s="65">
        <v>55545</v>
      </c>
      <c r="R127" s="65">
        <v>55065</v>
      </c>
      <c r="S127" s="65">
        <v>55701</v>
      </c>
      <c r="T127" s="65">
        <v>55247</v>
      </c>
      <c r="U127" s="65">
        <v>54691</v>
      </c>
      <c r="V127" s="65">
        <v>55127</v>
      </c>
      <c r="W127" s="65">
        <v>55005</v>
      </c>
      <c r="X127" s="65">
        <v>54902</v>
      </c>
      <c r="Y127" s="65">
        <v>54697</v>
      </c>
      <c r="Z127" s="65">
        <v>55263</v>
      </c>
      <c r="AA127" s="65">
        <v>55260</v>
      </c>
      <c r="AB127" s="65">
        <v>54793</v>
      </c>
      <c r="AC127" s="65">
        <v>54922</v>
      </c>
      <c r="AD127" s="65">
        <v>54893</v>
      </c>
      <c r="AE127" s="65">
        <v>56051</v>
      </c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  <c r="BI127" s="14"/>
      <c r="BJ127" s="14"/>
      <c r="BK127" s="14"/>
      <c r="BL127" s="14"/>
      <c r="BM127" s="14"/>
      <c r="BN127" s="14"/>
      <c r="BO127" s="14"/>
      <c r="BP127" s="14"/>
      <c r="BQ127" s="14"/>
      <c r="BR127" s="14"/>
      <c r="BS127" s="14"/>
      <c r="BT127" s="14"/>
    </row>
    <row r="128" spans="1:72" x14ac:dyDescent="0.25">
      <c r="A128" s="65" t="s">
        <v>174</v>
      </c>
      <c r="B128" s="65">
        <v>179685</v>
      </c>
      <c r="C128" s="65">
        <v>179482</v>
      </c>
      <c r="D128" s="65">
        <v>180250</v>
      </c>
      <c r="E128" s="65">
        <v>179194</v>
      </c>
      <c r="F128" s="65">
        <v>179713</v>
      </c>
      <c r="G128" s="65">
        <v>182634</v>
      </c>
      <c r="H128" s="65">
        <v>184161</v>
      </c>
      <c r="I128" s="65">
        <v>181877</v>
      </c>
      <c r="J128" s="65">
        <v>178872</v>
      </c>
      <c r="K128" s="65">
        <v>179042</v>
      </c>
      <c r="L128" s="65">
        <v>178291</v>
      </c>
      <c r="M128" s="65">
        <v>177963</v>
      </c>
      <c r="N128" s="65">
        <v>178943</v>
      </c>
      <c r="O128" s="65">
        <v>179209</v>
      </c>
      <c r="P128" s="65">
        <v>180648</v>
      </c>
      <c r="Q128" s="65">
        <v>180970</v>
      </c>
      <c r="R128" s="65">
        <v>181612</v>
      </c>
      <c r="S128" s="65">
        <v>185148</v>
      </c>
      <c r="T128" s="65">
        <v>186906</v>
      </c>
      <c r="U128" s="65">
        <v>184105</v>
      </c>
      <c r="V128" s="65">
        <v>182089</v>
      </c>
      <c r="W128" s="65">
        <v>180395</v>
      </c>
      <c r="X128" s="65">
        <v>179847</v>
      </c>
      <c r="Y128" s="65">
        <v>178817</v>
      </c>
      <c r="Z128" s="65">
        <v>179521</v>
      </c>
      <c r="AA128" s="65">
        <v>177766</v>
      </c>
      <c r="AB128" s="65">
        <v>177469</v>
      </c>
      <c r="AC128" s="65">
        <v>178542</v>
      </c>
      <c r="AD128" s="65">
        <v>180317</v>
      </c>
      <c r="AE128" s="65">
        <v>185668</v>
      </c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4"/>
      <c r="BL128" s="14"/>
      <c r="BM128" s="14"/>
      <c r="BN128" s="14"/>
      <c r="BO128" s="14"/>
      <c r="BP128" s="14"/>
      <c r="BQ128" s="14"/>
      <c r="BR128" s="14"/>
      <c r="BS128" s="14"/>
      <c r="BT128" s="14"/>
    </row>
    <row r="129" spans="1:72" x14ac:dyDescent="0.25">
      <c r="A129" s="65" t="s">
        <v>175</v>
      </c>
      <c r="B129" s="65">
        <v>24391</v>
      </c>
      <c r="C129" s="65">
        <v>24264</v>
      </c>
      <c r="D129" s="65">
        <v>24366</v>
      </c>
      <c r="E129" s="65">
        <v>24227</v>
      </c>
      <c r="F129" s="65">
        <v>24320</v>
      </c>
      <c r="G129" s="65">
        <v>24733</v>
      </c>
      <c r="H129" s="65">
        <v>24910</v>
      </c>
      <c r="I129" s="65">
        <v>24575</v>
      </c>
      <c r="J129" s="65">
        <v>24279</v>
      </c>
      <c r="K129" s="65">
        <v>24310</v>
      </c>
      <c r="L129" s="65">
        <v>24225</v>
      </c>
      <c r="M129" s="65">
        <v>24142</v>
      </c>
      <c r="N129" s="65">
        <v>24236</v>
      </c>
      <c r="O129" s="65">
        <v>24240</v>
      </c>
      <c r="P129" s="65">
        <v>24464</v>
      </c>
      <c r="Q129" s="65">
        <v>24453</v>
      </c>
      <c r="R129" s="65">
        <v>24646</v>
      </c>
      <c r="S129" s="65">
        <v>25123</v>
      </c>
      <c r="T129" s="65">
        <v>25307</v>
      </c>
      <c r="U129" s="65">
        <v>24882</v>
      </c>
      <c r="V129" s="65">
        <v>24702</v>
      </c>
      <c r="W129" s="65">
        <v>24458</v>
      </c>
      <c r="X129" s="65">
        <v>24354</v>
      </c>
      <c r="Y129" s="65">
        <v>24173</v>
      </c>
      <c r="Z129" s="65">
        <v>24246</v>
      </c>
      <c r="AA129" s="65">
        <v>24024</v>
      </c>
      <c r="AB129" s="65">
        <v>24026</v>
      </c>
      <c r="AC129" s="65">
        <v>24232</v>
      </c>
      <c r="AD129" s="65">
        <v>24550</v>
      </c>
      <c r="AE129" s="65">
        <v>25228</v>
      </c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  <c r="BH129" s="14"/>
      <c r="BI129" s="14"/>
      <c r="BJ129" s="14"/>
      <c r="BK129" s="14"/>
      <c r="BL129" s="14"/>
      <c r="BM129" s="14"/>
      <c r="BN129" s="14"/>
      <c r="BO129" s="14"/>
      <c r="BP129" s="14"/>
      <c r="BQ129" s="14"/>
      <c r="BR129" s="14"/>
      <c r="BS129" s="14"/>
      <c r="BT129" s="14"/>
    </row>
    <row r="130" spans="1:72" x14ac:dyDescent="0.25">
      <c r="A130" s="65" t="s">
        <v>176</v>
      </c>
      <c r="B130" s="65">
        <v>15426</v>
      </c>
      <c r="C130" s="65">
        <v>15409</v>
      </c>
      <c r="D130" s="65">
        <v>15379</v>
      </c>
      <c r="E130" s="65">
        <v>15278</v>
      </c>
      <c r="F130" s="65">
        <v>15396</v>
      </c>
      <c r="G130" s="65">
        <v>15509</v>
      </c>
      <c r="H130" s="65">
        <v>15500</v>
      </c>
      <c r="I130" s="65">
        <v>15414</v>
      </c>
      <c r="J130" s="65">
        <v>15297</v>
      </c>
      <c r="K130" s="65">
        <v>15297</v>
      </c>
      <c r="L130" s="65">
        <v>15168</v>
      </c>
      <c r="M130" s="65">
        <v>15140</v>
      </c>
      <c r="N130" s="65">
        <v>15227</v>
      </c>
      <c r="O130" s="65">
        <v>15234</v>
      </c>
      <c r="P130" s="65">
        <v>15351</v>
      </c>
      <c r="Q130" s="65">
        <v>15291</v>
      </c>
      <c r="R130" s="65">
        <v>15370</v>
      </c>
      <c r="S130" s="65">
        <v>15526</v>
      </c>
      <c r="T130" s="65">
        <v>15634</v>
      </c>
      <c r="U130" s="65">
        <v>15554</v>
      </c>
      <c r="V130" s="65">
        <v>15517</v>
      </c>
      <c r="W130" s="65">
        <v>15404</v>
      </c>
      <c r="X130" s="65">
        <v>15251</v>
      </c>
      <c r="Y130" s="65">
        <v>15134</v>
      </c>
      <c r="Z130" s="65">
        <v>15246</v>
      </c>
      <c r="AA130" s="65">
        <v>15128</v>
      </c>
      <c r="AB130" s="65">
        <v>15142</v>
      </c>
      <c r="AC130" s="65">
        <v>15145</v>
      </c>
      <c r="AD130" s="65">
        <v>15332</v>
      </c>
      <c r="AE130" s="65">
        <v>15590</v>
      </c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</row>
    <row r="131" spans="1:72" x14ac:dyDescent="0.25">
      <c r="A131" s="65" t="s">
        <v>51</v>
      </c>
      <c r="B131" s="65">
        <v>17994</v>
      </c>
      <c r="C131" s="65">
        <v>18221</v>
      </c>
      <c r="D131" s="65">
        <v>18159</v>
      </c>
      <c r="E131" s="65">
        <v>18002</v>
      </c>
      <c r="F131" s="65">
        <v>17780</v>
      </c>
      <c r="G131" s="65">
        <v>17995</v>
      </c>
      <c r="H131" s="65">
        <v>17952</v>
      </c>
      <c r="I131" s="65">
        <v>17875</v>
      </c>
      <c r="J131" s="65">
        <v>17718</v>
      </c>
      <c r="K131" s="65">
        <v>17746</v>
      </c>
      <c r="L131" s="65">
        <v>17530</v>
      </c>
      <c r="M131" s="65">
        <v>17440</v>
      </c>
      <c r="N131" s="65">
        <v>17818</v>
      </c>
      <c r="O131" s="65">
        <v>17962</v>
      </c>
      <c r="P131" s="65">
        <v>17841</v>
      </c>
      <c r="Q131" s="65">
        <v>17879</v>
      </c>
      <c r="R131" s="65">
        <v>17574</v>
      </c>
      <c r="S131" s="65">
        <v>17890</v>
      </c>
      <c r="T131" s="65">
        <v>17847</v>
      </c>
      <c r="U131" s="65">
        <v>17730</v>
      </c>
      <c r="V131" s="65">
        <v>17648</v>
      </c>
      <c r="W131" s="65">
        <v>17674</v>
      </c>
      <c r="X131" s="65">
        <v>17889</v>
      </c>
      <c r="Y131" s="65">
        <v>17799</v>
      </c>
      <c r="Z131" s="65">
        <v>18105</v>
      </c>
      <c r="AA131" s="65">
        <v>18003</v>
      </c>
      <c r="AB131" s="65">
        <v>17613</v>
      </c>
      <c r="AC131" s="65">
        <v>17604</v>
      </c>
      <c r="AD131" s="65">
        <v>17356</v>
      </c>
      <c r="AE131" s="65">
        <v>17923</v>
      </c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  <c r="AZ131" s="14"/>
      <c r="BA131" s="14"/>
      <c r="BB131" s="14"/>
      <c r="BC131" s="14"/>
      <c r="BD131" s="14"/>
      <c r="BE131" s="14"/>
      <c r="BF131" s="14"/>
      <c r="BG131" s="14"/>
      <c r="BH131" s="14"/>
      <c r="BI131" s="14"/>
      <c r="BJ131" s="14"/>
      <c r="BK131" s="14"/>
      <c r="BL131" s="14"/>
      <c r="BM131" s="14"/>
      <c r="BN131" s="14"/>
      <c r="BO131" s="14"/>
      <c r="BP131" s="14"/>
      <c r="BQ131" s="14"/>
      <c r="BR131" s="14"/>
      <c r="BS131" s="14"/>
      <c r="BT131" s="14"/>
    </row>
    <row r="132" spans="1:72" x14ac:dyDescent="0.25">
      <c r="A132" s="65" t="s">
        <v>177</v>
      </c>
      <c r="B132" s="65">
        <v>19409</v>
      </c>
      <c r="C132" s="65">
        <v>19339</v>
      </c>
      <c r="D132" s="65">
        <v>19420</v>
      </c>
      <c r="E132" s="65">
        <v>19248</v>
      </c>
      <c r="F132" s="65">
        <v>19359</v>
      </c>
      <c r="G132" s="65">
        <v>19608</v>
      </c>
      <c r="H132" s="65">
        <v>19742</v>
      </c>
      <c r="I132" s="65">
        <v>19497</v>
      </c>
      <c r="J132" s="65">
        <v>19198</v>
      </c>
      <c r="K132" s="65">
        <v>19240</v>
      </c>
      <c r="L132" s="65">
        <v>19233</v>
      </c>
      <c r="M132" s="65">
        <v>19166</v>
      </c>
      <c r="N132" s="65">
        <v>19236</v>
      </c>
      <c r="O132" s="65">
        <v>19299</v>
      </c>
      <c r="P132" s="65">
        <v>19487</v>
      </c>
      <c r="Q132" s="65">
        <v>19455</v>
      </c>
      <c r="R132" s="65">
        <v>19591</v>
      </c>
      <c r="S132" s="65">
        <v>19930</v>
      </c>
      <c r="T132" s="65">
        <v>20117</v>
      </c>
      <c r="U132" s="65">
        <v>19752</v>
      </c>
      <c r="V132" s="65">
        <v>19579</v>
      </c>
      <c r="W132" s="65">
        <v>19379</v>
      </c>
      <c r="X132" s="65">
        <v>19275</v>
      </c>
      <c r="Y132" s="65">
        <v>19165</v>
      </c>
      <c r="Z132" s="65">
        <v>19237</v>
      </c>
      <c r="AA132" s="65">
        <v>19099</v>
      </c>
      <c r="AB132" s="65">
        <v>19118</v>
      </c>
      <c r="AC132" s="65">
        <v>19225</v>
      </c>
      <c r="AD132" s="65">
        <v>19464</v>
      </c>
      <c r="AE132" s="65">
        <v>19941</v>
      </c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  <c r="BI132" s="14"/>
      <c r="BJ132" s="14"/>
      <c r="BK132" s="14"/>
      <c r="BL132" s="14"/>
      <c r="BM132" s="14"/>
      <c r="BN132" s="14"/>
      <c r="BO132" s="14"/>
      <c r="BP132" s="14"/>
      <c r="BQ132" s="14"/>
      <c r="BR132" s="14"/>
      <c r="BS132" s="14"/>
      <c r="BT132" s="14"/>
    </row>
    <row r="133" spans="1:72" x14ac:dyDescent="0.25">
      <c r="A133" s="65" t="s">
        <v>178</v>
      </c>
      <c r="B133" s="65">
        <v>13269</v>
      </c>
      <c r="C133" s="65">
        <v>13214</v>
      </c>
      <c r="D133" s="65">
        <v>13261</v>
      </c>
      <c r="E133" s="65">
        <v>13127</v>
      </c>
      <c r="F133" s="65">
        <v>13207</v>
      </c>
      <c r="G133" s="65">
        <v>13379</v>
      </c>
      <c r="H133" s="65">
        <v>13483</v>
      </c>
      <c r="I133" s="65">
        <v>13326</v>
      </c>
      <c r="J133" s="65">
        <v>13105</v>
      </c>
      <c r="K133" s="65">
        <v>13134</v>
      </c>
      <c r="L133" s="65">
        <v>13122</v>
      </c>
      <c r="M133" s="65">
        <v>13079</v>
      </c>
      <c r="N133" s="65">
        <v>13159</v>
      </c>
      <c r="O133" s="65">
        <v>13213</v>
      </c>
      <c r="P133" s="65">
        <v>13317</v>
      </c>
      <c r="Q133" s="65">
        <v>13285</v>
      </c>
      <c r="R133" s="65">
        <v>13356</v>
      </c>
      <c r="S133" s="65">
        <v>13575</v>
      </c>
      <c r="T133" s="65">
        <v>13704</v>
      </c>
      <c r="U133" s="65">
        <v>13481</v>
      </c>
      <c r="V133" s="65">
        <v>13341</v>
      </c>
      <c r="W133" s="65">
        <v>13203</v>
      </c>
      <c r="X133" s="65">
        <v>13139</v>
      </c>
      <c r="Y133" s="65">
        <v>13066</v>
      </c>
      <c r="Z133" s="65">
        <v>13149</v>
      </c>
      <c r="AA133" s="65">
        <v>13052</v>
      </c>
      <c r="AB133" s="65">
        <v>13063</v>
      </c>
      <c r="AC133" s="65">
        <v>13109</v>
      </c>
      <c r="AD133" s="65">
        <v>13269</v>
      </c>
      <c r="AE133" s="65">
        <v>13580</v>
      </c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  <c r="AY133" s="14"/>
      <c r="AZ133" s="14"/>
      <c r="BA133" s="14"/>
      <c r="BB133" s="14"/>
      <c r="BC133" s="14"/>
      <c r="BD133" s="14"/>
      <c r="BE133" s="14"/>
      <c r="BF133" s="14"/>
      <c r="BG133" s="14"/>
      <c r="BH133" s="14"/>
      <c r="BI133" s="14"/>
      <c r="BJ133" s="14"/>
      <c r="BK133" s="14"/>
      <c r="BL133" s="14"/>
      <c r="BM133" s="14"/>
      <c r="BN133" s="14"/>
      <c r="BO133" s="14"/>
      <c r="BP133" s="14"/>
      <c r="BQ133" s="14"/>
      <c r="BR133" s="14"/>
      <c r="BS133" s="14"/>
      <c r="BT133" s="14"/>
    </row>
    <row r="134" spans="1:72" x14ac:dyDescent="0.25">
      <c r="A134" s="65" t="s">
        <v>37</v>
      </c>
      <c r="B134" s="65">
        <v>54222</v>
      </c>
      <c r="C134" s="65">
        <v>54435</v>
      </c>
      <c r="D134" s="65">
        <v>54215</v>
      </c>
      <c r="E134" s="65">
        <v>53777</v>
      </c>
      <c r="F134" s="65">
        <v>53380</v>
      </c>
      <c r="G134" s="65">
        <v>53976</v>
      </c>
      <c r="H134" s="65">
        <v>53866</v>
      </c>
      <c r="I134" s="65">
        <v>53482</v>
      </c>
      <c r="J134" s="65">
        <v>53242</v>
      </c>
      <c r="K134" s="65">
        <v>53243</v>
      </c>
      <c r="L134" s="65">
        <v>52921</v>
      </c>
      <c r="M134" s="65">
        <v>53076</v>
      </c>
      <c r="N134" s="65">
        <v>53421</v>
      </c>
      <c r="O134" s="65">
        <v>53764</v>
      </c>
      <c r="P134" s="65">
        <v>53539</v>
      </c>
      <c r="Q134" s="65">
        <v>53444</v>
      </c>
      <c r="R134" s="65">
        <v>52988</v>
      </c>
      <c r="S134" s="65">
        <v>53742</v>
      </c>
      <c r="T134" s="65">
        <v>53665</v>
      </c>
      <c r="U134" s="65">
        <v>53160</v>
      </c>
      <c r="V134" s="65">
        <v>53356</v>
      </c>
      <c r="W134" s="65">
        <v>52996</v>
      </c>
      <c r="X134" s="65">
        <v>53178</v>
      </c>
      <c r="Y134" s="65">
        <v>52745</v>
      </c>
      <c r="Z134" s="65">
        <v>53279</v>
      </c>
      <c r="AA134" s="65">
        <v>53020</v>
      </c>
      <c r="AB134" s="65">
        <v>52549</v>
      </c>
      <c r="AC134" s="65">
        <v>52723</v>
      </c>
      <c r="AD134" s="65">
        <v>52286</v>
      </c>
      <c r="AE134" s="65">
        <v>53589</v>
      </c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4"/>
      <c r="BI134" s="14"/>
      <c r="BJ134" s="14"/>
      <c r="BK134" s="14"/>
      <c r="BL134" s="14"/>
      <c r="BM134" s="14"/>
      <c r="BN134" s="14"/>
      <c r="BO134" s="14"/>
      <c r="BP134" s="14"/>
      <c r="BQ134" s="14"/>
      <c r="BR134" s="14"/>
      <c r="BS134" s="14"/>
      <c r="BT134" s="14"/>
    </row>
    <row r="135" spans="1:72" x14ac:dyDescent="0.25">
      <c r="A135" s="65" t="s">
        <v>179</v>
      </c>
      <c r="B135" s="65">
        <v>28051</v>
      </c>
      <c r="C135" s="65">
        <v>28577</v>
      </c>
      <c r="D135" s="65">
        <v>28461</v>
      </c>
      <c r="E135" s="65">
        <v>28387</v>
      </c>
      <c r="F135" s="65">
        <v>28549</v>
      </c>
      <c r="G135" s="65">
        <v>29344</v>
      </c>
      <c r="H135" s="65">
        <v>29239</v>
      </c>
      <c r="I135" s="65">
        <v>28763</v>
      </c>
      <c r="J135" s="65">
        <v>28010</v>
      </c>
      <c r="K135" s="65">
        <v>28142</v>
      </c>
      <c r="L135" s="65">
        <v>27885</v>
      </c>
      <c r="M135" s="65">
        <v>27282</v>
      </c>
      <c r="N135" s="65">
        <v>27504</v>
      </c>
      <c r="O135" s="65">
        <v>28168</v>
      </c>
      <c r="P135" s="65">
        <v>28095</v>
      </c>
      <c r="Q135" s="65">
        <v>28328</v>
      </c>
      <c r="R135" s="65">
        <v>28158</v>
      </c>
      <c r="S135" s="65">
        <v>29180</v>
      </c>
      <c r="T135" s="65">
        <v>29304</v>
      </c>
      <c r="U135" s="65">
        <v>28857</v>
      </c>
      <c r="V135" s="65">
        <v>28218</v>
      </c>
      <c r="W135" s="65">
        <v>27953</v>
      </c>
      <c r="X135" s="65">
        <v>27881</v>
      </c>
      <c r="Y135" s="65">
        <v>27119</v>
      </c>
      <c r="Z135" s="65">
        <v>27414</v>
      </c>
      <c r="AA135" s="65">
        <v>27700</v>
      </c>
      <c r="AB135" s="65">
        <v>27355</v>
      </c>
      <c r="AC135" s="65">
        <v>27749</v>
      </c>
      <c r="AD135" s="65">
        <v>27698</v>
      </c>
      <c r="AE135" s="65">
        <v>28914</v>
      </c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  <c r="AZ135" s="14"/>
      <c r="BA135" s="14"/>
      <c r="BB135" s="14"/>
      <c r="BC135" s="14"/>
      <c r="BD135" s="14"/>
      <c r="BE135" s="14"/>
      <c r="BF135" s="14"/>
      <c r="BG135" s="14"/>
      <c r="BH135" s="14"/>
      <c r="BI135" s="14"/>
      <c r="BJ135" s="14"/>
      <c r="BK135" s="14"/>
      <c r="BL135" s="14"/>
      <c r="BM135" s="14"/>
      <c r="BN135" s="14"/>
      <c r="BO135" s="14"/>
      <c r="BP135" s="14"/>
      <c r="BQ135" s="14"/>
      <c r="BR135" s="14"/>
      <c r="BS135" s="14"/>
      <c r="BT135" s="14"/>
    </row>
    <row r="136" spans="1:72" x14ac:dyDescent="0.25">
      <c r="A136" s="65" t="s">
        <v>180</v>
      </c>
      <c r="B136" s="65">
        <v>154607</v>
      </c>
      <c r="C136" s="65">
        <v>153989</v>
      </c>
      <c r="D136" s="65">
        <v>155153</v>
      </c>
      <c r="E136" s="65">
        <v>154618</v>
      </c>
      <c r="F136" s="65">
        <v>155966</v>
      </c>
      <c r="G136" s="65">
        <v>158440</v>
      </c>
      <c r="H136" s="65">
        <v>158726</v>
      </c>
      <c r="I136" s="65">
        <v>156974</v>
      </c>
      <c r="J136" s="65">
        <v>154890</v>
      </c>
      <c r="K136" s="65">
        <v>154885</v>
      </c>
      <c r="L136" s="65">
        <v>154299</v>
      </c>
      <c r="M136" s="65">
        <v>154200</v>
      </c>
      <c r="N136" s="65">
        <v>153512</v>
      </c>
      <c r="O136" s="65">
        <v>153286</v>
      </c>
      <c r="P136" s="65">
        <v>155130</v>
      </c>
      <c r="Q136" s="65">
        <v>155722</v>
      </c>
      <c r="R136" s="65">
        <v>157091</v>
      </c>
      <c r="S136" s="65">
        <v>160122</v>
      </c>
      <c r="T136" s="65">
        <v>160819</v>
      </c>
      <c r="U136" s="65">
        <v>158548</v>
      </c>
      <c r="V136" s="65">
        <v>157512</v>
      </c>
      <c r="W136" s="65">
        <v>155988</v>
      </c>
      <c r="X136" s="65">
        <v>154442</v>
      </c>
      <c r="Y136" s="65">
        <v>153646</v>
      </c>
      <c r="Z136" s="65">
        <v>153426</v>
      </c>
      <c r="AA136" s="65">
        <v>152586</v>
      </c>
      <c r="AB136" s="65">
        <v>153187</v>
      </c>
      <c r="AC136" s="65">
        <v>154605</v>
      </c>
      <c r="AD136" s="65">
        <v>156515</v>
      </c>
      <c r="AE136" s="65">
        <v>160709</v>
      </c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4"/>
      <c r="BI136" s="14"/>
      <c r="BJ136" s="14"/>
      <c r="BK136" s="14"/>
      <c r="BL136" s="14"/>
      <c r="BM136" s="14"/>
      <c r="BN136" s="14"/>
      <c r="BO136" s="14"/>
      <c r="BP136" s="14"/>
      <c r="BQ136" s="14"/>
      <c r="BR136" s="14"/>
      <c r="BS136" s="14"/>
      <c r="BT136" s="14"/>
    </row>
    <row r="137" spans="1:72" x14ac:dyDescent="0.25">
      <c r="A137" s="65" t="s">
        <v>181</v>
      </c>
      <c r="B137" s="65">
        <v>18825</v>
      </c>
      <c r="C137" s="65">
        <v>18851</v>
      </c>
      <c r="D137" s="65">
        <v>18868</v>
      </c>
      <c r="E137" s="65">
        <v>18749</v>
      </c>
      <c r="F137" s="65">
        <v>18809</v>
      </c>
      <c r="G137" s="65">
        <v>18895</v>
      </c>
      <c r="H137" s="65">
        <v>18734</v>
      </c>
      <c r="I137" s="65">
        <v>18560</v>
      </c>
      <c r="J137" s="65">
        <v>18530</v>
      </c>
      <c r="K137" s="65">
        <v>18645</v>
      </c>
      <c r="L137" s="65">
        <v>18520</v>
      </c>
      <c r="M137" s="65">
        <v>18422</v>
      </c>
      <c r="N137" s="65">
        <v>18446</v>
      </c>
      <c r="O137" s="65">
        <v>18568</v>
      </c>
      <c r="P137" s="65">
        <v>18591</v>
      </c>
      <c r="Q137" s="65">
        <v>18680</v>
      </c>
      <c r="R137" s="65">
        <v>18682</v>
      </c>
      <c r="S137" s="65">
        <v>18866</v>
      </c>
      <c r="T137" s="65">
        <v>18743</v>
      </c>
      <c r="U137" s="65">
        <v>18603</v>
      </c>
      <c r="V137" s="65">
        <v>18752</v>
      </c>
      <c r="W137" s="65">
        <v>18670</v>
      </c>
      <c r="X137" s="65">
        <v>18429</v>
      </c>
      <c r="Y137" s="65">
        <v>18383</v>
      </c>
      <c r="Z137" s="65">
        <v>18428</v>
      </c>
      <c r="AA137" s="65">
        <v>18422</v>
      </c>
      <c r="AB137" s="65">
        <v>18383</v>
      </c>
      <c r="AC137" s="65">
        <v>18489</v>
      </c>
      <c r="AD137" s="65">
        <v>18650</v>
      </c>
      <c r="AE137" s="65">
        <v>19006</v>
      </c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  <c r="AZ137" s="14"/>
      <c r="BA137" s="14"/>
      <c r="BB137" s="14"/>
      <c r="BC137" s="14"/>
      <c r="BD137" s="14"/>
      <c r="BE137" s="14"/>
      <c r="BF137" s="14"/>
      <c r="BG137" s="14"/>
      <c r="BH137" s="14"/>
      <c r="BI137" s="14"/>
      <c r="BJ137" s="14"/>
      <c r="BK137" s="14"/>
      <c r="BL137" s="14"/>
      <c r="BM137" s="14"/>
      <c r="BN137" s="14"/>
      <c r="BO137" s="14"/>
      <c r="BP137" s="14"/>
      <c r="BQ137" s="14"/>
      <c r="BR137" s="14"/>
      <c r="BS137" s="14"/>
      <c r="BT137" s="14"/>
    </row>
    <row r="138" spans="1:72" x14ac:dyDescent="0.25">
      <c r="A138" s="65" t="s">
        <v>182</v>
      </c>
      <c r="B138" s="65">
        <v>24480</v>
      </c>
      <c r="C138" s="65">
        <v>24505</v>
      </c>
      <c r="D138" s="65">
        <v>24515</v>
      </c>
      <c r="E138" s="65">
        <v>24382</v>
      </c>
      <c r="F138" s="65">
        <v>24466</v>
      </c>
      <c r="G138" s="65">
        <v>24593</v>
      </c>
      <c r="H138" s="65">
        <v>24376</v>
      </c>
      <c r="I138" s="65">
        <v>24168</v>
      </c>
      <c r="J138" s="65">
        <v>24138</v>
      </c>
      <c r="K138" s="65">
        <v>24284</v>
      </c>
      <c r="L138" s="65">
        <v>24059</v>
      </c>
      <c r="M138" s="65">
        <v>23951</v>
      </c>
      <c r="N138" s="65">
        <v>23990</v>
      </c>
      <c r="O138" s="65">
        <v>24174</v>
      </c>
      <c r="P138" s="65">
        <v>24218</v>
      </c>
      <c r="Q138" s="65">
        <v>24368</v>
      </c>
      <c r="R138" s="65">
        <v>24319</v>
      </c>
      <c r="S138" s="65">
        <v>24542</v>
      </c>
      <c r="T138" s="65">
        <v>24398</v>
      </c>
      <c r="U138" s="65">
        <v>24203</v>
      </c>
      <c r="V138" s="65">
        <v>24425</v>
      </c>
      <c r="W138" s="65">
        <v>24312</v>
      </c>
      <c r="X138" s="65">
        <v>24033</v>
      </c>
      <c r="Y138" s="65">
        <v>23925</v>
      </c>
      <c r="Z138" s="65">
        <v>23956</v>
      </c>
      <c r="AA138" s="65">
        <v>23952</v>
      </c>
      <c r="AB138" s="65">
        <v>23936</v>
      </c>
      <c r="AC138" s="65">
        <v>24068</v>
      </c>
      <c r="AD138" s="65">
        <v>24303</v>
      </c>
      <c r="AE138" s="65">
        <v>24741</v>
      </c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4"/>
      <c r="BI138" s="14"/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</row>
    <row r="139" spans="1:72" x14ac:dyDescent="0.25">
      <c r="A139" s="65" t="s">
        <v>183</v>
      </c>
      <c r="B139" s="65">
        <v>14248</v>
      </c>
      <c r="C139" s="65">
        <v>14277</v>
      </c>
      <c r="D139" s="65">
        <v>14281</v>
      </c>
      <c r="E139" s="65">
        <v>14226</v>
      </c>
      <c r="F139" s="65">
        <v>14290</v>
      </c>
      <c r="G139" s="65">
        <v>14385</v>
      </c>
      <c r="H139" s="65">
        <v>14290</v>
      </c>
      <c r="I139" s="65">
        <v>14133</v>
      </c>
      <c r="J139" s="65">
        <v>14112</v>
      </c>
      <c r="K139" s="65">
        <v>14219</v>
      </c>
      <c r="L139" s="65">
        <v>14084</v>
      </c>
      <c r="M139" s="65">
        <v>13956</v>
      </c>
      <c r="N139" s="65">
        <v>13966</v>
      </c>
      <c r="O139" s="65">
        <v>14067</v>
      </c>
      <c r="P139" s="65">
        <v>14094</v>
      </c>
      <c r="Q139" s="65">
        <v>14217</v>
      </c>
      <c r="R139" s="65">
        <v>14220</v>
      </c>
      <c r="S139" s="65">
        <v>14402</v>
      </c>
      <c r="T139" s="65">
        <v>14347</v>
      </c>
      <c r="U139" s="65">
        <v>14189</v>
      </c>
      <c r="V139" s="65">
        <v>14282</v>
      </c>
      <c r="W139" s="65">
        <v>14197</v>
      </c>
      <c r="X139" s="65">
        <v>14045</v>
      </c>
      <c r="Y139" s="65">
        <v>13934</v>
      </c>
      <c r="Z139" s="65">
        <v>13945</v>
      </c>
      <c r="AA139" s="65">
        <v>13963</v>
      </c>
      <c r="AB139" s="65">
        <v>13912</v>
      </c>
      <c r="AC139" s="65">
        <v>14060</v>
      </c>
      <c r="AD139" s="65">
        <v>14181</v>
      </c>
      <c r="AE139" s="65">
        <v>14478</v>
      </c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  <c r="AY139" s="14"/>
      <c r="AZ139" s="14"/>
      <c r="BA139" s="14"/>
      <c r="BB139" s="14"/>
      <c r="BC139" s="14"/>
      <c r="BD139" s="14"/>
      <c r="BE139" s="14"/>
      <c r="BF139" s="14"/>
      <c r="BG139" s="14"/>
      <c r="BH139" s="14"/>
      <c r="BI139" s="14"/>
      <c r="BJ139" s="14"/>
      <c r="BK139" s="14"/>
      <c r="BL139" s="14"/>
      <c r="BM139" s="14"/>
      <c r="BN139" s="14"/>
      <c r="BO139" s="14"/>
      <c r="BP139" s="14"/>
      <c r="BQ139" s="14"/>
      <c r="BR139" s="14"/>
      <c r="BS139" s="14"/>
      <c r="BT139" s="14"/>
    </row>
    <row r="140" spans="1:72" x14ac:dyDescent="0.25">
      <c r="A140" s="65" t="s">
        <v>184</v>
      </c>
      <c r="B140" s="65">
        <v>35996</v>
      </c>
      <c r="C140" s="65">
        <v>36387</v>
      </c>
      <c r="D140" s="65">
        <v>36283</v>
      </c>
      <c r="E140" s="65">
        <v>36119</v>
      </c>
      <c r="F140" s="65">
        <v>36004</v>
      </c>
      <c r="G140" s="65">
        <v>35996</v>
      </c>
      <c r="H140" s="65">
        <v>36259</v>
      </c>
      <c r="I140" s="65">
        <v>36007</v>
      </c>
      <c r="J140" s="65">
        <v>36083</v>
      </c>
      <c r="K140" s="65">
        <v>36061</v>
      </c>
      <c r="L140" s="65">
        <v>35833</v>
      </c>
      <c r="M140" s="65">
        <v>35484</v>
      </c>
      <c r="N140" s="65">
        <v>35981</v>
      </c>
      <c r="O140" s="65">
        <v>36213</v>
      </c>
      <c r="P140" s="65">
        <v>36127</v>
      </c>
      <c r="Q140" s="65">
        <v>36267</v>
      </c>
      <c r="R140" s="65">
        <v>36197</v>
      </c>
      <c r="S140" s="65">
        <v>36676</v>
      </c>
      <c r="T140" s="65">
        <v>36856</v>
      </c>
      <c r="U140" s="65">
        <v>36478</v>
      </c>
      <c r="V140" s="65">
        <v>36430</v>
      </c>
      <c r="W140" s="65">
        <v>36018</v>
      </c>
      <c r="X140" s="65">
        <v>36195</v>
      </c>
      <c r="Y140" s="65">
        <v>35781</v>
      </c>
      <c r="Z140" s="65">
        <v>35893</v>
      </c>
      <c r="AA140" s="65">
        <v>35886</v>
      </c>
      <c r="AB140" s="65">
        <v>35350</v>
      </c>
      <c r="AC140" s="65">
        <v>35360</v>
      </c>
      <c r="AD140" s="65">
        <v>35411</v>
      </c>
      <c r="AE140" s="65">
        <v>36226</v>
      </c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4"/>
      <c r="BI140" s="14"/>
      <c r="BJ140" s="14"/>
      <c r="BK140" s="14"/>
      <c r="BL140" s="14"/>
      <c r="BM140" s="14"/>
      <c r="BN140" s="14"/>
      <c r="BO140" s="14"/>
      <c r="BP140" s="14"/>
      <c r="BQ140" s="14"/>
      <c r="BR140" s="14"/>
      <c r="BS140" s="14"/>
      <c r="BT140" s="14"/>
    </row>
    <row r="141" spans="1:72" x14ac:dyDescent="0.25">
      <c r="A141" s="65" t="s">
        <v>185</v>
      </c>
      <c r="B141" s="65">
        <v>16773</v>
      </c>
      <c r="C141" s="65">
        <v>16692</v>
      </c>
      <c r="D141" s="65">
        <v>16712</v>
      </c>
      <c r="E141" s="65">
        <v>16501</v>
      </c>
      <c r="F141" s="65">
        <v>16570</v>
      </c>
      <c r="G141" s="65">
        <v>16786</v>
      </c>
      <c r="H141" s="65">
        <v>16953</v>
      </c>
      <c r="I141" s="65">
        <v>16703</v>
      </c>
      <c r="J141" s="65">
        <v>16437</v>
      </c>
      <c r="K141" s="65">
        <v>16466</v>
      </c>
      <c r="L141" s="65">
        <v>16451</v>
      </c>
      <c r="M141" s="65">
        <v>16484</v>
      </c>
      <c r="N141" s="65">
        <v>16666</v>
      </c>
      <c r="O141" s="65">
        <v>16651</v>
      </c>
      <c r="P141" s="65">
        <v>16783</v>
      </c>
      <c r="Q141" s="65">
        <v>16647</v>
      </c>
      <c r="R141" s="65">
        <v>16700</v>
      </c>
      <c r="S141" s="65">
        <v>16993</v>
      </c>
      <c r="T141" s="65">
        <v>17216</v>
      </c>
      <c r="U141" s="65">
        <v>16904</v>
      </c>
      <c r="V141" s="65">
        <v>16698</v>
      </c>
      <c r="W141" s="65">
        <v>16568</v>
      </c>
      <c r="X141" s="65">
        <v>16518</v>
      </c>
      <c r="Y141" s="65">
        <v>16476</v>
      </c>
      <c r="Z141" s="65">
        <v>16616</v>
      </c>
      <c r="AA141" s="65">
        <v>16462</v>
      </c>
      <c r="AB141" s="65">
        <v>16465</v>
      </c>
      <c r="AC141" s="65">
        <v>16493</v>
      </c>
      <c r="AD141" s="65">
        <v>16663</v>
      </c>
      <c r="AE141" s="65">
        <v>17145</v>
      </c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  <c r="AY141" s="14"/>
      <c r="AZ141" s="14"/>
      <c r="BA141" s="14"/>
      <c r="BB141" s="14"/>
      <c r="BC141" s="14"/>
      <c r="BD141" s="14"/>
      <c r="BE141" s="14"/>
      <c r="BF141" s="14"/>
      <c r="BG141" s="14"/>
      <c r="BH141" s="14"/>
      <c r="BI141" s="14"/>
      <c r="BJ141" s="14"/>
      <c r="BK141" s="14"/>
      <c r="BL141" s="14"/>
      <c r="BM141" s="14"/>
      <c r="BN141" s="14"/>
      <c r="BO141" s="14"/>
      <c r="BP141" s="14"/>
      <c r="BQ141" s="14"/>
      <c r="BR141" s="14"/>
      <c r="BS141" s="14"/>
      <c r="BT141" s="14"/>
    </row>
    <row r="142" spans="1:72" x14ac:dyDescent="0.25">
      <c r="A142" s="65" t="s">
        <v>186</v>
      </c>
      <c r="B142" s="65">
        <v>13289</v>
      </c>
      <c r="C142" s="65">
        <v>13349</v>
      </c>
      <c r="D142" s="65">
        <v>13406</v>
      </c>
      <c r="E142" s="65">
        <v>13347</v>
      </c>
      <c r="F142" s="65">
        <v>13415</v>
      </c>
      <c r="G142" s="65">
        <v>13597</v>
      </c>
      <c r="H142" s="65">
        <v>13681</v>
      </c>
      <c r="I142" s="65">
        <v>13549</v>
      </c>
      <c r="J142" s="65">
        <v>13291</v>
      </c>
      <c r="K142" s="65">
        <v>13287</v>
      </c>
      <c r="L142" s="65">
        <v>13228</v>
      </c>
      <c r="M142" s="65">
        <v>13153</v>
      </c>
      <c r="N142" s="65">
        <v>13296</v>
      </c>
      <c r="O142" s="65">
        <v>13310</v>
      </c>
      <c r="P142" s="65">
        <v>13402</v>
      </c>
      <c r="Q142" s="65">
        <v>13430</v>
      </c>
      <c r="R142" s="65">
        <v>13474</v>
      </c>
      <c r="S142" s="65">
        <v>13669</v>
      </c>
      <c r="T142" s="65">
        <v>13816</v>
      </c>
      <c r="U142" s="65">
        <v>13584</v>
      </c>
      <c r="V142" s="65">
        <v>13447</v>
      </c>
      <c r="W142" s="65">
        <v>13409</v>
      </c>
      <c r="X142" s="65">
        <v>13378</v>
      </c>
      <c r="Y142" s="65">
        <v>13288</v>
      </c>
      <c r="Z142" s="65">
        <v>13385</v>
      </c>
      <c r="AA142" s="65">
        <v>13358</v>
      </c>
      <c r="AB142" s="65">
        <v>13306</v>
      </c>
      <c r="AC142" s="65">
        <v>13357</v>
      </c>
      <c r="AD142" s="65">
        <v>13425</v>
      </c>
      <c r="AE142" s="65">
        <v>13726</v>
      </c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  <c r="BI142" s="14"/>
      <c r="BJ142" s="14"/>
      <c r="BK142" s="14"/>
      <c r="BL142" s="14"/>
      <c r="BM142" s="14"/>
      <c r="BN142" s="14"/>
      <c r="BO142" s="14"/>
      <c r="BP142" s="14"/>
      <c r="BQ142" s="14"/>
      <c r="BR142" s="14"/>
      <c r="BS142" s="14"/>
      <c r="BT142" s="14"/>
    </row>
    <row r="143" spans="1:72" x14ac:dyDescent="0.25">
      <c r="A143" s="65" t="s">
        <v>187</v>
      </c>
      <c r="B143" s="65">
        <v>21718</v>
      </c>
      <c r="C143" s="65">
        <v>21735</v>
      </c>
      <c r="D143" s="65">
        <v>21849</v>
      </c>
      <c r="E143" s="65">
        <v>21758</v>
      </c>
      <c r="F143" s="65">
        <v>21883</v>
      </c>
      <c r="G143" s="65">
        <v>22145</v>
      </c>
      <c r="H143" s="65">
        <v>22255</v>
      </c>
      <c r="I143" s="65">
        <v>21985</v>
      </c>
      <c r="J143" s="65">
        <v>21711</v>
      </c>
      <c r="K143" s="65">
        <v>21751</v>
      </c>
      <c r="L143" s="65">
        <v>21628</v>
      </c>
      <c r="M143" s="65">
        <v>21507</v>
      </c>
      <c r="N143" s="65">
        <v>21539</v>
      </c>
      <c r="O143" s="65">
        <v>21621</v>
      </c>
      <c r="P143" s="65">
        <v>21807</v>
      </c>
      <c r="Q143" s="65">
        <v>21842</v>
      </c>
      <c r="R143" s="65">
        <v>21880</v>
      </c>
      <c r="S143" s="65">
        <v>22245</v>
      </c>
      <c r="T143" s="65">
        <v>22437</v>
      </c>
      <c r="U143" s="65">
        <v>22111</v>
      </c>
      <c r="V143" s="65">
        <v>21959</v>
      </c>
      <c r="W143" s="65">
        <v>21941</v>
      </c>
      <c r="X143" s="65">
        <v>21870</v>
      </c>
      <c r="Y143" s="65">
        <v>21662</v>
      </c>
      <c r="Z143" s="65">
        <v>21670</v>
      </c>
      <c r="AA143" s="65">
        <v>21665</v>
      </c>
      <c r="AB143" s="65">
        <v>21556</v>
      </c>
      <c r="AC143" s="65">
        <v>21729</v>
      </c>
      <c r="AD143" s="65">
        <v>21925</v>
      </c>
      <c r="AE143" s="65">
        <v>22310</v>
      </c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  <c r="AZ143" s="14"/>
      <c r="BA143" s="14"/>
      <c r="BB143" s="14"/>
      <c r="BC143" s="14"/>
      <c r="BD143" s="14"/>
      <c r="BE143" s="14"/>
      <c r="BF143" s="14"/>
      <c r="BG143" s="14"/>
      <c r="BH143" s="14"/>
      <c r="BI143" s="14"/>
      <c r="BJ143" s="14"/>
      <c r="BK143" s="14"/>
      <c r="BL143" s="14"/>
      <c r="BM143" s="14"/>
      <c r="BN143" s="14"/>
      <c r="BO143" s="14"/>
      <c r="BP143" s="14"/>
      <c r="BQ143" s="14"/>
      <c r="BR143" s="14"/>
      <c r="BS143" s="14"/>
      <c r="BT143" s="14"/>
    </row>
    <row r="144" spans="1:72" x14ac:dyDescent="0.25">
      <c r="A144" s="65" t="s">
        <v>36</v>
      </c>
      <c r="B144" s="65">
        <v>50837</v>
      </c>
      <c r="C144" s="65">
        <v>50894</v>
      </c>
      <c r="D144" s="65">
        <v>51093</v>
      </c>
      <c r="E144" s="65">
        <v>50760</v>
      </c>
      <c r="F144" s="65">
        <v>51131</v>
      </c>
      <c r="G144" s="65">
        <v>51594</v>
      </c>
      <c r="H144" s="65">
        <v>51941</v>
      </c>
      <c r="I144" s="65">
        <v>51351</v>
      </c>
      <c r="J144" s="65">
        <v>50662</v>
      </c>
      <c r="K144" s="65">
        <v>50854</v>
      </c>
      <c r="L144" s="65">
        <v>50665</v>
      </c>
      <c r="M144" s="65">
        <v>50501</v>
      </c>
      <c r="N144" s="65">
        <v>50516</v>
      </c>
      <c r="O144" s="65">
        <v>50669</v>
      </c>
      <c r="P144" s="65">
        <v>51081</v>
      </c>
      <c r="Q144" s="65">
        <v>51161</v>
      </c>
      <c r="R144" s="65">
        <v>51344</v>
      </c>
      <c r="S144" s="65">
        <v>52028</v>
      </c>
      <c r="T144" s="65">
        <v>52590</v>
      </c>
      <c r="U144" s="65">
        <v>51831</v>
      </c>
      <c r="V144" s="65">
        <v>51434</v>
      </c>
      <c r="W144" s="65">
        <v>51394</v>
      </c>
      <c r="X144" s="65">
        <v>51115</v>
      </c>
      <c r="Y144" s="65">
        <v>50822</v>
      </c>
      <c r="Z144" s="65">
        <v>50811</v>
      </c>
      <c r="AA144" s="65">
        <v>50813</v>
      </c>
      <c r="AB144" s="65">
        <v>50721</v>
      </c>
      <c r="AC144" s="65">
        <v>50956</v>
      </c>
      <c r="AD144" s="65">
        <v>51476</v>
      </c>
      <c r="AE144" s="65">
        <v>52298</v>
      </c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</row>
    <row r="145" spans="1:72" x14ac:dyDescent="0.25">
      <c r="A145" s="65" t="s">
        <v>61</v>
      </c>
      <c r="B145" s="65">
        <v>1176607</v>
      </c>
      <c r="C145" s="65">
        <v>1186632</v>
      </c>
      <c r="D145" s="65">
        <v>1187815</v>
      </c>
      <c r="E145" s="65">
        <v>1176546</v>
      </c>
      <c r="F145" s="65">
        <v>1170566</v>
      </c>
      <c r="G145" s="65">
        <v>1176010</v>
      </c>
      <c r="H145" s="65">
        <v>1187972</v>
      </c>
      <c r="I145" s="65">
        <v>1182733</v>
      </c>
      <c r="J145" s="65">
        <v>1184542</v>
      </c>
      <c r="K145" s="65">
        <v>1185449</v>
      </c>
      <c r="L145" s="65">
        <v>1180021</v>
      </c>
      <c r="M145" s="65">
        <v>1176138</v>
      </c>
      <c r="N145" s="65">
        <v>1182482</v>
      </c>
      <c r="O145" s="65">
        <v>1194287</v>
      </c>
      <c r="P145" s="65">
        <v>1195181</v>
      </c>
      <c r="Q145" s="65">
        <v>1188659</v>
      </c>
      <c r="R145" s="65">
        <v>1186915</v>
      </c>
      <c r="S145" s="65">
        <v>1189768</v>
      </c>
      <c r="T145" s="65">
        <v>1200200</v>
      </c>
      <c r="U145" s="65">
        <v>1192577</v>
      </c>
      <c r="V145" s="65">
        <v>1195719</v>
      </c>
      <c r="W145" s="65">
        <v>1191341</v>
      </c>
      <c r="X145" s="65">
        <v>1185368</v>
      </c>
      <c r="Y145" s="65">
        <v>1181013</v>
      </c>
      <c r="Z145" s="65">
        <v>1191491</v>
      </c>
      <c r="AA145" s="65">
        <v>1204733</v>
      </c>
      <c r="AB145" s="65">
        <v>1196346</v>
      </c>
      <c r="AC145" s="65">
        <v>1187469</v>
      </c>
      <c r="AD145" s="65">
        <v>1181582</v>
      </c>
      <c r="AE145" s="65">
        <v>1192793</v>
      </c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  <c r="AY145" s="14"/>
      <c r="AZ145" s="14"/>
      <c r="BA145" s="14"/>
      <c r="BB145" s="14"/>
      <c r="BC145" s="14"/>
      <c r="BD145" s="14"/>
      <c r="BE145" s="14"/>
      <c r="BF145" s="14"/>
      <c r="BG145" s="14"/>
      <c r="BH145" s="14"/>
      <c r="BI145" s="14"/>
      <c r="BJ145" s="14"/>
      <c r="BK145" s="14"/>
      <c r="BL145" s="14"/>
      <c r="BM145" s="14"/>
      <c r="BN145" s="14"/>
      <c r="BO145" s="14"/>
      <c r="BP145" s="14"/>
      <c r="BQ145" s="14"/>
      <c r="BR145" s="14"/>
      <c r="BS145" s="14"/>
      <c r="BT145" s="14"/>
    </row>
    <row r="146" spans="1:72" x14ac:dyDescent="0.25">
      <c r="A146" s="65" t="s">
        <v>188</v>
      </c>
      <c r="B146" s="65">
        <v>13520</v>
      </c>
      <c r="C146" s="65">
        <v>13469</v>
      </c>
      <c r="D146" s="65">
        <v>13462</v>
      </c>
      <c r="E146" s="65">
        <v>13316</v>
      </c>
      <c r="F146" s="65">
        <v>13568</v>
      </c>
      <c r="G146" s="65">
        <v>14300</v>
      </c>
      <c r="H146" s="65">
        <v>14533</v>
      </c>
      <c r="I146" s="65">
        <v>14422</v>
      </c>
      <c r="J146" s="65">
        <v>13740</v>
      </c>
      <c r="K146" s="65">
        <v>13614</v>
      </c>
      <c r="L146" s="65">
        <v>13360</v>
      </c>
      <c r="M146" s="65">
        <v>13334</v>
      </c>
      <c r="N146" s="65">
        <v>13434</v>
      </c>
      <c r="O146" s="65">
        <v>13465</v>
      </c>
      <c r="P146" s="65">
        <v>13515</v>
      </c>
      <c r="Q146" s="65">
        <v>13416</v>
      </c>
      <c r="R146" s="65">
        <v>13696</v>
      </c>
      <c r="S146" s="65">
        <v>14359</v>
      </c>
      <c r="T146" s="65">
        <v>14536</v>
      </c>
      <c r="U146" s="65">
        <v>14365</v>
      </c>
      <c r="V146" s="65">
        <v>13766</v>
      </c>
      <c r="W146" s="65">
        <v>13617</v>
      </c>
      <c r="X146" s="65">
        <v>13320</v>
      </c>
      <c r="Y146" s="65">
        <v>13261</v>
      </c>
      <c r="Z146" s="65">
        <v>13407</v>
      </c>
      <c r="AA146" s="65">
        <v>13294</v>
      </c>
      <c r="AB146" s="65">
        <v>13208</v>
      </c>
      <c r="AC146" s="65">
        <v>13262</v>
      </c>
      <c r="AD146" s="65">
        <v>13555</v>
      </c>
      <c r="AE146" s="65">
        <v>14266</v>
      </c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  <c r="BI146" s="14"/>
      <c r="BJ146" s="14"/>
      <c r="BK146" s="14"/>
      <c r="BL146" s="14"/>
      <c r="BM146" s="14"/>
      <c r="BN146" s="14"/>
      <c r="BO146" s="14"/>
      <c r="BP146" s="14"/>
      <c r="BQ146" s="14"/>
      <c r="BR146" s="14"/>
      <c r="BS146" s="14"/>
      <c r="BT146" s="14"/>
    </row>
    <row r="147" spans="1:72" x14ac:dyDescent="0.25">
      <c r="A147" s="65" t="s">
        <v>189</v>
      </c>
      <c r="B147" s="65">
        <v>57345</v>
      </c>
      <c r="C147" s="65">
        <v>57073</v>
      </c>
      <c r="D147" s="65">
        <v>57396</v>
      </c>
      <c r="E147" s="65">
        <v>57072</v>
      </c>
      <c r="F147" s="65">
        <v>57330</v>
      </c>
      <c r="G147" s="65">
        <v>58187</v>
      </c>
      <c r="H147" s="65">
        <v>58669</v>
      </c>
      <c r="I147" s="65">
        <v>57788</v>
      </c>
      <c r="J147" s="65">
        <v>56951</v>
      </c>
      <c r="K147" s="65">
        <v>57042</v>
      </c>
      <c r="L147" s="65">
        <v>56996</v>
      </c>
      <c r="M147" s="65">
        <v>56802</v>
      </c>
      <c r="N147" s="65">
        <v>56838</v>
      </c>
      <c r="O147" s="65">
        <v>56993</v>
      </c>
      <c r="P147" s="65">
        <v>57528</v>
      </c>
      <c r="Q147" s="65">
        <v>57585</v>
      </c>
      <c r="R147" s="65">
        <v>57925</v>
      </c>
      <c r="S147" s="65">
        <v>58982</v>
      </c>
      <c r="T147" s="65">
        <v>59535</v>
      </c>
      <c r="U147" s="65">
        <v>58441</v>
      </c>
      <c r="V147" s="65">
        <v>57977</v>
      </c>
      <c r="W147" s="65">
        <v>57451</v>
      </c>
      <c r="X147" s="65">
        <v>57078</v>
      </c>
      <c r="Y147" s="65">
        <v>56604</v>
      </c>
      <c r="Z147" s="65">
        <v>56657</v>
      </c>
      <c r="AA147" s="65">
        <v>56239</v>
      </c>
      <c r="AB147" s="65">
        <v>56395</v>
      </c>
      <c r="AC147" s="65">
        <v>56876</v>
      </c>
      <c r="AD147" s="65">
        <v>57513</v>
      </c>
      <c r="AE147" s="65">
        <v>59105</v>
      </c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  <c r="AY147" s="14"/>
      <c r="AZ147" s="14"/>
      <c r="BA147" s="14"/>
      <c r="BB147" s="14"/>
      <c r="BC147" s="14"/>
      <c r="BD147" s="14"/>
      <c r="BE147" s="14"/>
      <c r="BF147" s="14"/>
      <c r="BG147" s="14"/>
      <c r="BH147" s="14"/>
      <c r="BI147" s="14"/>
      <c r="BJ147" s="14"/>
      <c r="BK147" s="14"/>
      <c r="BL147" s="14"/>
      <c r="BM147" s="14"/>
      <c r="BN147" s="14"/>
      <c r="BO147" s="14"/>
      <c r="BP147" s="14"/>
      <c r="BQ147" s="14"/>
      <c r="BR147" s="14"/>
      <c r="BS147" s="14"/>
      <c r="BT147" s="14"/>
    </row>
    <row r="148" spans="1:72" x14ac:dyDescent="0.25">
      <c r="A148" s="65" t="s">
        <v>190</v>
      </c>
      <c r="B148" s="65">
        <v>82260</v>
      </c>
      <c r="C148" s="65">
        <v>82658</v>
      </c>
      <c r="D148" s="65">
        <v>82630</v>
      </c>
      <c r="E148" s="65">
        <v>82096</v>
      </c>
      <c r="F148" s="65">
        <v>82065</v>
      </c>
      <c r="G148" s="65">
        <v>82929</v>
      </c>
      <c r="H148" s="65">
        <v>82796</v>
      </c>
      <c r="I148" s="65">
        <v>82370</v>
      </c>
      <c r="J148" s="65">
        <v>81346</v>
      </c>
      <c r="K148" s="65">
        <v>81990</v>
      </c>
      <c r="L148" s="65">
        <v>81292</v>
      </c>
      <c r="M148" s="65">
        <v>80900</v>
      </c>
      <c r="N148" s="65">
        <v>81620</v>
      </c>
      <c r="O148" s="65">
        <v>81954</v>
      </c>
      <c r="P148" s="65">
        <v>82338</v>
      </c>
      <c r="Q148" s="65">
        <v>82559</v>
      </c>
      <c r="R148" s="65">
        <v>82131</v>
      </c>
      <c r="S148" s="65">
        <v>83418</v>
      </c>
      <c r="T148" s="65">
        <v>83294</v>
      </c>
      <c r="U148" s="65">
        <v>82607</v>
      </c>
      <c r="V148" s="65">
        <v>82503</v>
      </c>
      <c r="W148" s="65">
        <v>82077</v>
      </c>
      <c r="X148" s="65">
        <v>81685</v>
      </c>
      <c r="Y148" s="65">
        <v>81142</v>
      </c>
      <c r="Z148" s="65">
        <v>82235</v>
      </c>
      <c r="AA148" s="65">
        <v>81653</v>
      </c>
      <c r="AB148" s="65">
        <v>81500</v>
      </c>
      <c r="AC148" s="65">
        <v>81591</v>
      </c>
      <c r="AD148" s="65">
        <v>81384</v>
      </c>
      <c r="AE148" s="65">
        <v>83241</v>
      </c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  <c r="BD148" s="14"/>
      <c r="BE148" s="14"/>
      <c r="BF148" s="14"/>
      <c r="BG148" s="14"/>
      <c r="BH148" s="14"/>
      <c r="BI148" s="14"/>
      <c r="BJ148" s="14"/>
      <c r="BK148" s="14"/>
      <c r="BL148" s="14"/>
      <c r="BM148" s="14"/>
      <c r="BN148" s="14"/>
      <c r="BO148" s="14"/>
      <c r="BP148" s="14"/>
      <c r="BQ148" s="14"/>
      <c r="BR148" s="14"/>
      <c r="BS148" s="14"/>
      <c r="BT148" s="14"/>
    </row>
    <row r="149" spans="1:72" x14ac:dyDescent="0.25">
      <c r="A149" s="65" t="s">
        <v>62</v>
      </c>
      <c r="B149" s="65">
        <v>223983</v>
      </c>
      <c r="C149" s="65">
        <v>225865</v>
      </c>
      <c r="D149" s="65">
        <v>226030</v>
      </c>
      <c r="E149" s="65">
        <v>223917</v>
      </c>
      <c r="F149" s="65">
        <v>222946</v>
      </c>
      <c r="G149" s="65">
        <v>224204</v>
      </c>
      <c r="H149" s="65">
        <v>227441</v>
      </c>
      <c r="I149" s="65">
        <v>226455</v>
      </c>
      <c r="J149" s="65">
        <v>225765</v>
      </c>
      <c r="K149" s="65">
        <v>225852</v>
      </c>
      <c r="L149" s="65">
        <v>224390</v>
      </c>
      <c r="M149" s="65">
        <v>223973</v>
      </c>
      <c r="N149" s="65">
        <v>225294</v>
      </c>
      <c r="O149" s="65">
        <v>227372</v>
      </c>
      <c r="P149" s="65">
        <v>227366</v>
      </c>
      <c r="Q149" s="65">
        <v>226314</v>
      </c>
      <c r="R149" s="65">
        <v>226030</v>
      </c>
      <c r="S149" s="65">
        <v>226828</v>
      </c>
      <c r="T149" s="65">
        <v>229934</v>
      </c>
      <c r="U149" s="65">
        <v>228622</v>
      </c>
      <c r="V149" s="65">
        <v>228021</v>
      </c>
      <c r="W149" s="65">
        <v>227003</v>
      </c>
      <c r="X149" s="65">
        <v>225479</v>
      </c>
      <c r="Y149" s="65">
        <v>224825</v>
      </c>
      <c r="Z149" s="65">
        <v>226841</v>
      </c>
      <c r="AA149" s="65">
        <v>229210</v>
      </c>
      <c r="AB149" s="65">
        <v>227583</v>
      </c>
      <c r="AC149" s="65">
        <v>225628</v>
      </c>
      <c r="AD149" s="65">
        <v>224725</v>
      </c>
      <c r="AE149" s="65">
        <v>227310</v>
      </c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  <c r="AY149" s="14"/>
      <c r="AZ149" s="14"/>
      <c r="BA149" s="14"/>
      <c r="BB149" s="14"/>
      <c r="BC149" s="14"/>
      <c r="BD149" s="14"/>
      <c r="BE149" s="14"/>
      <c r="BF149" s="14"/>
      <c r="BG149" s="14"/>
      <c r="BH149" s="14"/>
      <c r="BI149" s="14"/>
      <c r="BJ149" s="14"/>
      <c r="BK149" s="14"/>
      <c r="BL149" s="14"/>
      <c r="BM149" s="14"/>
      <c r="BN149" s="14"/>
      <c r="BO149" s="14"/>
      <c r="BP149" s="14"/>
      <c r="BQ149" s="14"/>
      <c r="BR149" s="14"/>
      <c r="BS149" s="14"/>
      <c r="BT149" s="14"/>
    </row>
    <row r="150" spans="1:72" x14ac:dyDescent="0.25">
      <c r="A150" s="65" t="s">
        <v>191</v>
      </c>
      <c r="B150" s="65">
        <v>16190</v>
      </c>
      <c r="C150" s="65">
        <v>16161</v>
      </c>
      <c r="D150" s="65">
        <v>16250</v>
      </c>
      <c r="E150" s="65">
        <v>15994</v>
      </c>
      <c r="F150" s="65">
        <v>16053</v>
      </c>
      <c r="G150" s="65">
        <v>16276</v>
      </c>
      <c r="H150" s="65">
        <v>16327</v>
      </c>
      <c r="I150" s="65">
        <v>16177</v>
      </c>
      <c r="J150" s="65">
        <v>15973</v>
      </c>
      <c r="K150" s="65">
        <v>15932</v>
      </c>
      <c r="L150" s="65">
        <v>15925</v>
      </c>
      <c r="M150" s="65">
        <v>15993</v>
      </c>
      <c r="N150" s="65">
        <v>16114</v>
      </c>
      <c r="O150" s="65">
        <v>16110</v>
      </c>
      <c r="P150" s="65">
        <v>16221</v>
      </c>
      <c r="Q150" s="65">
        <v>16076</v>
      </c>
      <c r="R150" s="65">
        <v>16159</v>
      </c>
      <c r="S150" s="65">
        <v>16434</v>
      </c>
      <c r="T150" s="65">
        <v>16535</v>
      </c>
      <c r="U150" s="65">
        <v>16316</v>
      </c>
      <c r="V150" s="65">
        <v>16210</v>
      </c>
      <c r="W150" s="65">
        <v>16041</v>
      </c>
      <c r="X150" s="65">
        <v>15949</v>
      </c>
      <c r="Y150" s="65">
        <v>15996</v>
      </c>
      <c r="Z150" s="65">
        <v>16192</v>
      </c>
      <c r="AA150" s="65">
        <v>16128</v>
      </c>
      <c r="AB150" s="65">
        <v>16128</v>
      </c>
      <c r="AC150" s="65">
        <v>16047</v>
      </c>
      <c r="AD150" s="65">
        <v>16108</v>
      </c>
      <c r="AE150" s="65">
        <v>16526</v>
      </c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</row>
    <row r="151" spans="1:72" x14ac:dyDescent="0.25">
      <c r="A151" s="65" t="s">
        <v>59</v>
      </c>
      <c r="B151" s="65">
        <v>91564</v>
      </c>
      <c r="C151" s="65">
        <v>91697</v>
      </c>
      <c r="D151" s="65">
        <v>91826</v>
      </c>
      <c r="E151" s="65">
        <v>91254</v>
      </c>
      <c r="F151" s="65">
        <v>91438</v>
      </c>
      <c r="G151" s="65">
        <v>91948</v>
      </c>
      <c r="H151" s="65">
        <v>91730</v>
      </c>
      <c r="I151" s="65">
        <v>90949</v>
      </c>
      <c r="J151" s="65">
        <v>90260</v>
      </c>
      <c r="K151" s="65">
        <v>90917</v>
      </c>
      <c r="L151" s="65">
        <v>89994</v>
      </c>
      <c r="M151" s="65">
        <v>89602</v>
      </c>
      <c r="N151" s="65">
        <v>89856</v>
      </c>
      <c r="O151" s="65">
        <v>90545</v>
      </c>
      <c r="P151" s="65">
        <v>90694</v>
      </c>
      <c r="Q151" s="65">
        <v>91131</v>
      </c>
      <c r="R151" s="65">
        <v>91103</v>
      </c>
      <c r="S151" s="65">
        <v>92020</v>
      </c>
      <c r="T151" s="65">
        <v>92135</v>
      </c>
      <c r="U151" s="65">
        <v>91382</v>
      </c>
      <c r="V151" s="65">
        <v>91236</v>
      </c>
      <c r="W151" s="65">
        <v>90763</v>
      </c>
      <c r="X151" s="65">
        <v>89949</v>
      </c>
      <c r="Y151" s="65">
        <v>89426</v>
      </c>
      <c r="Z151" s="65">
        <v>89881</v>
      </c>
      <c r="AA151" s="65">
        <v>90031</v>
      </c>
      <c r="AB151" s="65">
        <v>89667</v>
      </c>
      <c r="AC151" s="65">
        <v>90126</v>
      </c>
      <c r="AD151" s="65">
        <v>90911</v>
      </c>
      <c r="AE151" s="65">
        <v>92324</v>
      </c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  <c r="AY151" s="14"/>
      <c r="AZ151" s="14"/>
      <c r="BA151" s="14"/>
      <c r="BB151" s="14"/>
      <c r="BC151" s="14"/>
      <c r="BD151" s="14"/>
      <c r="BE151" s="14"/>
      <c r="BF151" s="14"/>
      <c r="BG151" s="14"/>
      <c r="BH151" s="14"/>
      <c r="BI151" s="14"/>
      <c r="BJ151" s="14"/>
      <c r="BK151" s="14"/>
      <c r="BL151" s="14"/>
      <c r="BM151" s="14"/>
      <c r="BN151" s="14"/>
      <c r="BO151" s="14"/>
      <c r="BP151" s="14"/>
      <c r="BQ151" s="14"/>
      <c r="BR151" s="14"/>
      <c r="BS151" s="14"/>
      <c r="BT151" s="14"/>
    </row>
    <row r="152" spans="1:72" x14ac:dyDescent="0.25">
      <c r="A152" s="65" t="s">
        <v>193</v>
      </c>
      <c r="B152" s="65">
        <v>529963</v>
      </c>
      <c r="C152" s="65">
        <v>532111</v>
      </c>
      <c r="D152" s="65">
        <v>531998</v>
      </c>
      <c r="E152" s="65">
        <v>528238</v>
      </c>
      <c r="F152" s="65">
        <v>528035</v>
      </c>
      <c r="G152" s="65">
        <v>531271</v>
      </c>
      <c r="H152" s="65">
        <v>527820</v>
      </c>
      <c r="I152" s="65">
        <v>523375</v>
      </c>
      <c r="J152" s="65">
        <v>521436</v>
      </c>
      <c r="K152" s="65">
        <v>524389</v>
      </c>
      <c r="L152" s="65">
        <v>519756</v>
      </c>
      <c r="M152" s="65">
        <v>517289</v>
      </c>
      <c r="N152" s="65">
        <v>520546</v>
      </c>
      <c r="O152" s="65">
        <v>524601</v>
      </c>
      <c r="P152" s="65">
        <v>524596</v>
      </c>
      <c r="Q152" s="65">
        <v>526826</v>
      </c>
      <c r="R152" s="65">
        <v>524424</v>
      </c>
      <c r="S152" s="65">
        <v>530344</v>
      </c>
      <c r="T152" s="65">
        <v>528033</v>
      </c>
      <c r="U152" s="65">
        <v>523109</v>
      </c>
      <c r="V152" s="65">
        <v>525232</v>
      </c>
      <c r="W152" s="65">
        <v>523399</v>
      </c>
      <c r="X152" s="65">
        <v>520604</v>
      </c>
      <c r="Y152" s="65">
        <v>518223</v>
      </c>
      <c r="Z152" s="65">
        <v>521431</v>
      </c>
      <c r="AA152" s="65">
        <v>521215</v>
      </c>
      <c r="AB152" s="65">
        <v>517947</v>
      </c>
      <c r="AC152" s="65">
        <v>520408</v>
      </c>
      <c r="AD152" s="65">
        <v>522339</v>
      </c>
      <c r="AE152" s="65">
        <v>532814</v>
      </c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  <c r="BA152" s="14"/>
      <c r="BB152" s="14"/>
      <c r="BC152" s="14"/>
      <c r="BD152" s="14"/>
      <c r="BE152" s="14"/>
      <c r="BF152" s="14"/>
      <c r="BG152" s="14"/>
      <c r="BH152" s="14"/>
      <c r="BI152" s="14"/>
      <c r="BJ152" s="14"/>
      <c r="BK152" s="14"/>
      <c r="BL152" s="14"/>
      <c r="BM152" s="14"/>
      <c r="BN152" s="14"/>
      <c r="BO152" s="14"/>
      <c r="BP152" s="14"/>
      <c r="BQ152" s="14"/>
      <c r="BR152" s="14"/>
      <c r="BS152" s="14"/>
      <c r="BT152" s="14"/>
    </row>
    <row r="153" spans="1:72" x14ac:dyDescent="0.25">
      <c r="A153" s="65" t="s">
        <v>192</v>
      </c>
      <c r="B153" s="65">
        <v>575098</v>
      </c>
      <c r="C153" s="65">
        <v>577839</v>
      </c>
      <c r="D153" s="65">
        <v>577597</v>
      </c>
      <c r="E153" s="65">
        <v>573812</v>
      </c>
      <c r="F153" s="65">
        <v>574023</v>
      </c>
      <c r="G153" s="65">
        <v>577949</v>
      </c>
      <c r="H153" s="65">
        <v>574352</v>
      </c>
      <c r="I153" s="65">
        <v>569681</v>
      </c>
      <c r="J153" s="65">
        <v>567252</v>
      </c>
      <c r="K153" s="65">
        <v>569181</v>
      </c>
      <c r="L153" s="65">
        <v>563998</v>
      </c>
      <c r="M153" s="65">
        <v>561166</v>
      </c>
      <c r="N153" s="65">
        <v>565590</v>
      </c>
      <c r="O153" s="65">
        <v>570144</v>
      </c>
      <c r="P153" s="65">
        <v>570140</v>
      </c>
      <c r="Q153" s="65">
        <v>572887</v>
      </c>
      <c r="R153" s="65">
        <v>570511</v>
      </c>
      <c r="S153" s="65">
        <v>577538</v>
      </c>
      <c r="T153" s="65">
        <v>575222</v>
      </c>
      <c r="U153" s="65">
        <v>569976</v>
      </c>
      <c r="V153" s="65">
        <v>571489</v>
      </c>
      <c r="W153" s="65">
        <v>568742</v>
      </c>
      <c r="X153" s="65">
        <v>566129</v>
      </c>
      <c r="Y153" s="65">
        <v>563440</v>
      </c>
      <c r="Z153" s="65">
        <v>567204</v>
      </c>
      <c r="AA153" s="65">
        <v>566693</v>
      </c>
      <c r="AB153" s="65">
        <v>562777</v>
      </c>
      <c r="AC153" s="65">
        <v>565753</v>
      </c>
      <c r="AD153" s="65">
        <v>567887</v>
      </c>
      <c r="AE153" s="65">
        <v>580015</v>
      </c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  <c r="AY153" s="14"/>
      <c r="AZ153" s="14"/>
      <c r="BA153" s="14"/>
      <c r="BB153" s="14"/>
      <c r="BC153" s="14"/>
      <c r="BD153" s="14"/>
      <c r="BE153" s="14"/>
      <c r="BF153" s="14"/>
      <c r="BG153" s="14"/>
      <c r="BH153" s="14"/>
      <c r="BI153" s="14"/>
      <c r="BJ153" s="14"/>
      <c r="BK153" s="14"/>
      <c r="BL153" s="14"/>
      <c r="BM153" s="14"/>
      <c r="BN153" s="14"/>
      <c r="BO153" s="14"/>
      <c r="BP153" s="14"/>
      <c r="BQ153" s="14"/>
      <c r="BR153" s="14"/>
      <c r="BS153" s="14"/>
      <c r="BT153" s="14"/>
    </row>
    <row r="154" spans="1:72" x14ac:dyDescent="0.25">
      <c r="A154" s="65" t="s">
        <v>194</v>
      </c>
      <c r="B154" s="65">
        <v>153652</v>
      </c>
      <c r="C154" s="65">
        <v>152971</v>
      </c>
      <c r="D154" s="65">
        <v>153740</v>
      </c>
      <c r="E154" s="65">
        <v>152722</v>
      </c>
      <c r="F154" s="65">
        <v>153360</v>
      </c>
      <c r="G154" s="65">
        <v>155496</v>
      </c>
      <c r="H154" s="65">
        <v>156760</v>
      </c>
      <c r="I154" s="65">
        <v>154585</v>
      </c>
      <c r="J154" s="65">
        <v>152239</v>
      </c>
      <c r="K154" s="65">
        <v>152534</v>
      </c>
      <c r="L154" s="65">
        <v>152348</v>
      </c>
      <c r="M154" s="65">
        <v>152032</v>
      </c>
      <c r="N154" s="65">
        <v>152320</v>
      </c>
      <c r="O154" s="65">
        <v>152530</v>
      </c>
      <c r="P154" s="65">
        <v>154000</v>
      </c>
      <c r="Q154" s="65">
        <v>153873</v>
      </c>
      <c r="R154" s="65">
        <v>154827</v>
      </c>
      <c r="S154" s="65">
        <v>157618</v>
      </c>
      <c r="T154" s="65">
        <v>159175</v>
      </c>
      <c r="U154" s="65">
        <v>156441</v>
      </c>
      <c r="V154" s="65">
        <v>155101</v>
      </c>
      <c r="W154" s="65">
        <v>153679</v>
      </c>
      <c r="X154" s="65">
        <v>152811</v>
      </c>
      <c r="Y154" s="65">
        <v>151726</v>
      </c>
      <c r="Z154" s="65">
        <v>152160</v>
      </c>
      <c r="AA154" s="65">
        <v>150823</v>
      </c>
      <c r="AB154" s="65">
        <v>151183</v>
      </c>
      <c r="AC154" s="65">
        <v>152250</v>
      </c>
      <c r="AD154" s="65">
        <v>153989</v>
      </c>
      <c r="AE154" s="65">
        <v>158078</v>
      </c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  <c r="AY154" s="14"/>
      <c r="AZ154" s="14"/>
      <c r="BA154" s="14"/>
      <c r="BB154" s="14"/>
      <c r="BC154" s="14"/>
      <c r="BD154" s="14"/>
      <c r="BE154" s="14"/>
      <c r="BF154" s="14"/>
      <c r="BG154" s="14"/>
      <c r="BH154" s="14"/>
      <c r="BI154" s="14"/>
      <c r="BJ154" s="14"/>
      <c r="BK154" s="14"/>
      <c r="BL154" s="14"/>
      <c r="BM154" s="14"/>
      <c r="BN154" s="14"/>
      <c r="BO154" s="14"/>
      <c r="BP154" s="14"/>
      <c r="BQ154" s="14"/>
      <c r="BR154" s="14"/>
      <c r="BS154" s="14"/>
      <c r="BT154" s="14"/>
    </row>
    <row r="155" spans="1:72" x14ac:dyDescent="0.25">
      <c r="A155" s="65" t="s">
        <v>195</v>
      </c>
      <c r="B155" s="65">
        <v>12251</v>
      </c>
      <c r="C155" s="65">
        <v>12212</v>
      </c>
      <c r="D155" s="65">
        <v>12311</v>
      </c>
      <c r="E155" s="65">
        <v>12285</v>
      </c>
      <c r="F155" s="65">
        <v>12384</v>
      </c>
      <c r="G155" s="65">
        <v>12591</v>
      </c>
      <c r="H155" s="65">
        <v>12583</v>
      </c>
      <c r="I155" s="65">
        <v>12446</v>
      </c>
      <c r="J155" s="65">
        <v>12314</v>
      </c>
      <c r="K155" s="65">
        <v>12316</v>
      </c>
      <c r="L155" s="65">
        <v>12273</v>
      </c>
      <c r="M155" s="65">
        <v>12258</v>
      </c>
      <c r="N155" s="65">
        <v>12176</v>
      </c>
      <c r="O155" s="65">
        <v>12150</v>
      </c>
      <c r="P155" s="65">
        <v>12307</v>
      </c>
      <c r="Q155" s="65">
        <v>12354</v>
      </c>
      <c r="R155" s="65">
        <v>12442</v>
      </c>
      <c r="S155" s="65">
        <v>12699</v>
      </c>
      <c r="T155" s="65">
        <v>12751</v>
      </c>
      <c r="U155" s="65">
        <v>12574</v>
      </c>
      <c r="V155" s="65">
        <v>12517</v>
      </c>
      <c r="W155" s="65">
        <v>12402</v>
      </c>
      <c r="X155" s="65">
        <v>12286</v>
      </c>
      <c r="Y155" s="65">
        <v>12226</v>
      </c>
      <c r="Z155" s="65">
        <v>12187</v>
      </c>
      <c r="AA155" s="65">
        <v>12075</v>
      </c>
      <c r="AB155" s="65">
        <v>12140</v>
      </c>
      <c r="AC155" s="65">
        <v>12260</v>
      </c>
      <c r="AD155" s="65">
        <v>12432</v>
      </c>
      <c r="AE155" s="65">
        <v>12758</v>
      </c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  <c r="AY155" s="14"/>
      <c r="AZ155" s="14"/>
      <c r="BA155" s="14"/>
      <c r="BB155" s="14"/>
      <c r="BC155" s="14"/>
      <c r="BD155" s="14"/>
      <c r="BE155" s="14"/>
      <c r="BF155" s="14"/>
      <c r="BG155" s="14"/>
      <c r="BH155" s="14"/>
      <c r="BI155" s="14"/>
      <c r="BJ155" s="14"/>
      <c r="BK155" s="14"/>
      <c r="BL155" s="14"/>
      <c r="BM155" s="14"/>
      <c r="BN155" s="14"/>
      <c r="BO155" s="14"/>
      <c r="BP155" s="14"/>
      <c r="BQ155" s="14"/>
      <c r="BR155" s="14"/>
      <c r="BS155" s="14"/>
      <c r="BT155" s="14"/>
    </row>
    <row r="156" spans="1:72" x14ac:dyDescent="0.25">
      <c r="A156" s="65" t="s">
        <v>196</v>
      </c>
      <c r="B156" s="65">
        <v>13412</v>
      </c>
      <c r="C156" s="65">
        <v>13501</v>
      </c>
      <c r="D156" s="65">
        <v>13439</v>
      </c>
      <c r="E156" s="65">
        <v>13418</v>
      </c>
      <c r="F156" s="65">
        <v>13416</v>
      </c>
      <c r="G156" s="65">
        <v>13602</v>
      </c>
      <c r="H156" s="65">
        <v>13773</v>
      </c>
      <c r="I156" s="65">
        <v>13673</v>
      </c>
      <c r="J156" s="65">
        <v>13421</v>
      </c>
      <c r="K156" s="65">
        <v>13468</v>
      </c>
      <c r="L156" s="65">
        <v>13364</v>
      </c>
      <c r="M156" s="65">
        <v>13178</v>
      </c>
      <c r="N156" s="65">
        <v>13327</v>
      </c>
      <c r="O156" s="65">
        <v>13419</v>
      </c>
      <c r="P156" s="65">
        <v>13415</v>
      </c>
      <c r="Q156" s="65">
        <v>13387</v>
      </c>
      <c r="R156" s="65">
        <v>13395</v>
      </c>
      <c r="S156" s="65">
        <v>13691</v>
      </c>
      <c r="T156" s="65">
        <v>13808</v>
      </c>
      <c r="U156" s="65">
        <v>13669</v>
      </c>
      <c r="V156" s="65">
        <v>13406</v>
      </c>
      <c r="W156" s="65">
        <v>13279</v>
      </c>
      <c r="X156" s="65">
        <v>13237</v>
      </c>
      <c r="Y156" s="65">
        <v>13076</v>
      </c>
      <c r="Z156" s="65">
        <v>13172</v>
      </c>
      <c r="AA156" s="65">
        <v>13141</v>
      </c>
      <c r="AB156" s="65">
        <v>13026</v>
      </c>
      <c r="AC156" s="65">
        <v>13081</v>
      </c>
      <c r="AD156" s="65">
        <v>13175</v>
      </c>
      <c r="AE156" s="65">
        <v>13573</v>
      </c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  <c r="AY156" s="14"/>
      <c r="AZ156" s="14"/>
      <c r="BA156" s="14"/>
      <c r="BB156" s="14"/>
      <c r="BC156" s="14"/>
      <c r="BD156" s="14"/>
      <c r="BE156" s="14"/>
      <c r="BF156" s="14"/>
      <c r="BG156" s="14"/>
      <c r="BH156" s="14"/>
      <c r="BI156" s="14"/>
      <c r="BJ156" s="14"/>
      <c r="BK156" s="14"/>
      <c r="BL156" s="14"/>
      <c r="BM156" s="14"/>
      <c r="BN156" s="14"/>
      <c r="BO156" s="14"/>
      <c r="BP156" s="14"/>
      <c r="BQ156" s="14"/>
      <c r="BR156" s="14"/>
      <c r="BS156" s="14"/>
      <c r="BT156" s="14"/>
    </row>
    <row r="157" spans="1:72" x14ac:dyDescent="0.25">
      <c r="A157" s="65" t="s">
        <v>197</v>
      </c>
      <c r="B157" s="65">
        <v>15559</v>
      </c>
      <c r="C157" s="65">
        <v>15654</v>
      </c>
      <c r="D157" s="65">
        <v>15633</v>
      </c>
      <c r="E157" s="65">
        <v>15564</v>
      </c>
      <c r="F157" s="65">
        <v>15587</v>
      </c>
      <c r="G157" s="65">
        <v>15711</v>
      </c>
      <c r="H157" s="65">
        <v>15689</v>
      </c>
      <c r="I157" s="65">
        <v>15592</v>
      </c>
      <c r="J157" s="65">
        <v>15418</v>
      </c>
      <c r="K157" s="65">
        <v>15562</v>
      </c>
      <c r="L157" s="65">
        <v>15427</v>
      </c>
      <c r="M157" s="65">
        <v>15335</v>
      </c>
      <c r="N157" s="65">
        <v>15427</v>
      </c>
      <c r="O157" s="65">
        <v>15525</v>
      </c>
      <c r="P157" s="65">
        <v>15601</v>
      </c>
      <c r="Q157" s="65">
        <v>15644</v>
      </c>
      <c r="R157" s="65">
        <v>15592</v>
      </c>
      <c r="S157" s="65">
        <v>15814</v>
      </c>
      <c r="T157" s="65">
        <v>15776</v>
      </c>
      <c r="U157" s="65">
        <v>15628</v>
      </c>
      <c r="V157" s="65">
        <v>15628</v>
      </c>
      <c r="W157" s="65">
        <v>15578</v>
      </c>
      <c r="X157" s="65">
        <v>15490</v>
      </c>
      <c r="Y157" s="65">
        <v>15422</v>
      </c>
      <c r="Z157" s="65">
        <v>15544</v>
      </c>
      <c r="AA157" s="65">
        <v>15491</v>
      </c>
      <c r="AB157" s="65">
        <v>15503</v>
      </c>
      <c r="AC157" s="65">
        <v>15528</v>
      </c>
      <c r="AD157" s="65">
        <v>15501</v>
      </c>
      <c r="AE157" s="65">
        <v>15819</v>
      </c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4"/>
      <c r="BI157" s="14"/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</row>
    <row r="158" spans="1:72" x14ac:dyDescent="0.25">
      <c r="A158" s="65" t="s">
        <v>198</v>
      </c>
      <c r="B158" s="65">
        <v>25174</v>
      </c>
      <c r="C158" s="65">
        <v>25047</v>
      </c>
      <c r="D158" s="65">
        <v>25123</v>
      </c>
      <c r="E158" s="65">
        <v>24866</v>
      </c>
      <c r="F158" s="65">
        <v>24953</v>
      </c>
      <c r="G158" s="65">
        <v>25290</v>
      </c>
      <c r="H158" s="65">
        <v>25509</v>
      </c>
      <c r="I158" s="65">
        <v>25136</v>
      </c>
      <c r="J158" s="65">
        <v>24751</v>
      </c>
      <c r="K158" s="65">
        <v>24837</v>
      </c>
      <c r="L158" s="65">
        <v>24789</v>
      </c>
      <c r="M158" s="65">
        <v>24797</v>
      </c>
      <c r="N158" s="65">
        <v>24953</v>
      </c>
      <c r="O158" s="65">
        <v>24981</v>
      </c>
      <c r="P158" s="65">
        <v>25203</v>
      </c>
      <c r="Q158" s="65">
        <v>25043</v>
      </c>
      <c r="R158" s="65">
        <v>25139</v>
      </c>
      <c r="S158" s="65">
        <v>25575</v>
      </c>
      <c r="T158" s="65">
        <v>25871</v>
      </c>
      <c r="U158" s="65">
        <v>25404</v>
      </c>
      <c r="V158" s="65">
        <v>25167</v>
      </c>
      <c r="W158" s="65">
        <v>24965</v>
      </c>
      <c r="X158" s="65">
        <v>24853</v>
      </c>
      <c r="Y158" s="65">
        <v>24782</v>
      </c>
      <c r="Z158" s="65">
        <v>24926</v>
      </c>
      <c r="AA158" s="65">
        <v>24707</v>
      </c>
      <c r="AB158" s="65">
        <v>24743</v>
      </c>
      <c r="AC158" s="65">
        <v>24821</v>
      </c>
      <c r="AD158" s="65">
        <v>25090</v>
      </c>
      <c r="AE158" s="65">
        <v>25786</v>
      </c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  <c r="AY158" s="14"/>
      <c r="AZ158" s="14"/>
      <c r="BA158" s="14"/>
      <c r="BB158" s="14"/>
      <c r="BC158" s="14"/>
      <c r="BD158" s="14"/>
      <c r="BE158" s="14"/>
      <c r="BF158" s="14"/>
      <c r="BG158" s="14"/>
      <c r="BH158" s="14"/>
      <c r="BI158" s="14"/>
      <c r="BJ158" s="14"/>
      <c r="BK158" s="14"/>
      <c r="BL158" s="14"/>
      <c r="BM158" s="14"/>
      <c r="BN158" s="14"/>
      <c r="BO158" s="14"/>
      <c r="BP158" s="14"/>
      <c r="BQ158" s="14"/>
      <c r="BR158" s="14"/>
      <c r="BS158" s="14"/>
      <c r="BT158" s="14"/>
    </row>
    <row r="159" spans="1:72" x14ac:dyDescent="0.25">
      <c r="A159" s="65" t="s">
        <v>199</v>
      </c>
      <c r="B159" s="65">
        <v>16760</v>
      </c>
      <c r="C159" s="65">
        <v>16802</v>
      </c>
      <c r="D159" s="65">
        <v>16759</v>
      </c>
      <c r="E159" s="65">
        <v>16709</v>
      </c>
      <c r="F159" s="65">
        <v>16678</v>
      </c>
      <c r="G159" s="65">
        <v>16795</v>
      </c>
      <c r="H159" s="65">
        <v>16788</v>
      </c>
      <c r="I159" s="65">
        <v>16707</v>
      </c>
      <c r="J159" s="65">
        <v>16644</v>
      </c>
      <c r="K159" s="65">
        <v>16656</v>
      </c>
      <c r="L159" s="65">
        <v>16488</v>
      </c>
      <c r="M159" s="65">
        <v>16399</v>
      </c>
      <c r="N159" s="65">
        <v>16501</v>
      </c>
      <c r="O159" s="65">
        <v>16547</v>
      </c>
      <c r="P159" s="65">
        <v>16563</v>
      </c>
      <c r="Q159" s="65">
        <v>16605</v>
      </c>
      <c r="R159" s="65">
        <v>16549</v>
      </c>
      <c r="S159" s="65">
        <v>16764</v>
      </c>
      <c r="T159" s="65">
        <v>16830</v>
      </c>
      <c r="U159" s="65">
        <v>16662</v>
      </c>
      <c r="V159" s="65">
        <v>16726</v>
      </c>
      <c r="W159" s="65">
        <v>16640</v>
      </c>
      <c r="X159" s="65">
        <v>16532</v>
      </c>
      <c r="Y159" s="65">
        <v>16337</v>
      </c>
      <c r="Z159" s="65">
        <v>16313</v>
      </c>
      <c r="AA159" s="65">
        <v>16262</v>
      </c>
      <c r="AB159" s="65">
        <v>16238</v>
      </c>
      <c r="AC159" s="65">
        <v>16403</v>
      </c>
      <c r="AD159" s="65">
        <v>16430</v>
      </c>
      <c r="AE159" s="65">
        <v>16770</v>
      </c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  <c r="AY159" s="14"/>
      <c r="AZ159" s="14"/>
      <c r="BA159" s="14"/>
      <c r="BB159" s="14"/>
      <c r="BC159" s="14"/>
      <c r="BD159" s="14"/>
      <c r="BE159" s="14"/>
      <c r="BF159" s="14"/>
      <c r="BG159" s="14"/>
      <c r="BH159" s="14"/>
      <c r="BI159" s="14"/>
      <c r="BJ159" s="14"/>
      <c r="BK159" s="14"/>
      <c r="BL159" s="14"/>
      <c r="BM159" s="14"/>
      <c r="BN159" s="14"/>
      <c r="BO159" s="14"/>
      <c r="BP159" s="14"/>
      <c r="BQ159" s="14"/>
      <c r="BR159" s="14"/>
      <c r="BS159" s="14"/>
      <c r="BT159" s="14"/>
    </row>
    <row r="160" spans="1:72" x14ac:dyDescent="0.25">
      <c r="A160" s="65" t="s">
        <v>200</v>
      </c>
      <c r="B160" s="65">
        <v>118397</v>
      </c>
      <c r="C160" s="65">
        <v>119143</v>
      </c>
      <c r="D160" s="65">
        <v>119085</v>
      </c>
      <c r="E160" s="65">
        <v>118271</v>
      </c>
      <c r="F160" s="65">
        <v>118199</v>
      </c>
      <c r="G160" s="65">
        <v>119278</v>
      </c>
      <c r="H160" s="65">
        <v>118976</v>
      </c>
      <c r="I160" s="65">
        <v>118348</v>
      </c>
      <c r="J160" s="65">
        <v>117255</v>
      </c>
      <c r="K160" s="65">
        <v>118232</v>
      </c>
      <c r="L160" s="65">
        <v>117224</v>
      </c>
      <c r="M160" s="65">
        <v>116593</v>
      </c>
      <c r="N160" s="65">
        <v>117496</v>
      </c>
      <c r="O160" s="65">
        <v>118029</v>
      </c>
      <c r="P160" s="65">
        <v>118765</v>
      </c>
      <c r="Q160" s="65">
        <v>119072</v>
      </c>
      <c r="R160" s="65">
        <v>118377</v>
      </c>
      <c r="S160" s="65">
        <v>119921</v>
      </c>
      <c r="T160" s="65">
        <v>119563</v>
      </c>
      <c r="U160" s="65">
        <v>118564</v>
      </c>
      <c r="V160" s="65">
        <v>118836</v>
      </c>
      <c r="W160" s="65">
        <v>118215</v>
      </c>
      <c r="X160" s="65">
        <v>117835</v>
      </c>
      <c r="Y160" s="65">
        <v>117112</v>
      </c>
      <c r="Z160" s="65">
        <v>118433</v>
      </c>
      <c r="AA160" s="65">
        <v>117767</v>
      </c>
      <c r="AB160" s="65">
        <v>117470</v>
      </c>
      <c r="AC160" s="65">
        <v>117669</v>
      </c>
      <c r="AD160" s="65">
        <v>117323</v>
      </c>
      <c r="AE160" s="65">
        <v>119794</v>
      </c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  <c r="AY160" s="14"/>
      <c r="AZ160" s="14"/>
      <c r="BA160" s="14"/>
      <c r="BB160" s="14"/>
      <c r="BC160" s="14"/>
      <c r="BD160" s="14"/>
      <c r="BE160" s="14"/>
      <c r="BF160" s="14"/>
      <c r="BG160" s="14"/>
      <c r="BH160" s="14"/>
      <c r="BI160" s="14"/>
      <c r="BJ160" s="14"/>
      <c r="BK160" s="14"/>
      <c r="BL160" s="14"/>
      <c r="BM160" s="14"/>
      <c r="BN160" s="14"/>
      <c r="BO160" s="14"/>
      <c r="BP160" s="14"/>
      <c r="BQ160" s="14"/>
      <c r="BR160" s="14"/>
      <c r="BS160" s="14"/>
      <c r="BT160" s="14"/>
    </row>
    <row r="161" spans="1:72" x14ac:dyDescent="0.25">
      <c r="A161" s="65" t="s">
        <v>201</v>
      </c>
      <c r="B161" s="65">
        <v>13942</v>
      </c>
      <c r="C161" s="65">
        <v>14026</v>
      </c>
      <c r="D161" s="65">
        <v>14018</v>
      </c>
      <c r="E161" s="65">
        <v>13971</v>
      </c>
      <c r="F161" s="65">
        <v>13963</v>
      </c>
      <c r="G161" s="65">
        <v>14105</v>
      </c>
      <c r="H161" s="65">
        <v>14037</v>
      </c>
      <c r="I161" s="65">
        <v>13959</v>
      </c>
      <c r="J161" s="65">
        <v>13843</v>
      </c>
      <c r="K161" s="65">
        <v>13958</v>
      </c>
      <c r="L161" s="65">
        <v>13825</v>
      </c>
      <c r="M161" s="65">
        <v>13739</v>
      </c>
      <c r="N161" s="65">
        <v>13813</v>
      </c>
      <c r="O161" s="65">
        <v>13917</v>
      </c>
      <c r="P161" s="65">
        <v>14009</v>
      </c>
      <c r="Q161" s="65">
        <v>14043</v>
      </c>
      <c r="R161" s="65">
        <v>13967</v>
      </c>
      <c r="S161" s="65">
        <v>14205</v>
      </c>
      <c r="T161" s="65">
        <v>14126</v>
      </c>
      <c r="U161" s="65">
        <v>13983</v>
      </c>
      <c r="V161" s="65">
        <v>14067</v>
      </c>
      <c r="W161" s="65">
        <v>13988</v>
      </c>
      <c r="X161" s="65">
        <v>13925</v>
      </c>
      <c r="Y161" s="65">
        <v>13795</v>
      </c>
      <c r="Z161" s="65">
        <v>13926</v>
      </c>
      <c r="AA161" s="65">
        <v>13881</v>
      </c>
      <c r="AB161" s="65">
        <v>13848</v>
      </c>
      <c r="AC161" s="65">
        <v>13891</v>
      </c>
      <c r="AD161" s="65">
        <v>13839</v>
      </c>
      <c r="AE161" s="65">
        <v>14151</v>
      </c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  <c r="AY161" s="14"/>
      <c r="AZ161" s="14"/>
      <c r="BA161" s="14"/>
      <c r="BB161" s="14"/>
      <c r="BC161" s="14"/>
      <c r="BD161" s="14"/>
      <c r="BE161" s="14"/>
      <c r="BF161" s="14"/>
      <c r="BG161" s="14"/>
      <c r="BH161" s="14"/>
      <c r="BI161" s="14"/>
      <c r="BJ161" s="14"/>
      <c r="BK161" s="14"/>
      <c r="BL161" s="14"/>
      <c r="BM161" s="14"/>
      <c r="BN161" s="14"/>
      <c r="BO161" s="14"/>
      <c r="BP161" s="14"/>
      <c r="BQ161" s="14"/>
      <c r="BR161" s="14"/>
      <c r="BS161" s="14"/>
      <c r="BT161" s="14"/>
    </row>
    <row r="162" spans="1:72" x14ac:dyDescent="0.25">
      <c r="A162" s="65" t="s">
        <v>203</v>
      </c>
      <c r="B162" s="65">
        <v>76228</v>
      </c>
      <c r="C162" s="65">
        <v>76654</v>
      </c>
      <c r="D162" s="65">
        <v>76620</v>
      </c>
      <c r="E162" s="65">
        <v>76257</v>
      </c>
      <c r="F162" s="65">
        <v>76355</v>
      </c>
      <c r="G162" s="65">
        <v>77057</v>
      </c>
      <c r="H162" s="65">
        <v>76947</v>
      </c>
      <c r="I162" s="65">
        <v>76531</v>
      </c>
      <c r="J162" s="65">
        <v>75707</v>
      </c>
      <c r="K162" s="65">
        <v>76319</v>
      </c>
      <c r="L162" s="65">
        <v>75531</v>
      </c>
      <c r="M162" s="65">
        <v>75235</v>
      </c>
      <c r="N162" s="65">
        <v>75515</v>
      </c>
      <c r="O162" s="65">
        <v>75996</v>
      </c>
      <c r="P162" s="65">
        <v>76487</v>
      </c>
      <c r="Q162" s="65">
        <v>76747</v>
      </c>
      <c r="R162" s="65">
        <v>76500</v>
      </c>
      <c r="S162" s="65">
        <v>77554</v>
      </c>
      <c r="T162" s="65">
        <v>77455</v>
      </c>
      <c r="U162" s="65">
        <v>76771</v>
      </c>
      <c r="V162" s="65">
        <v>76828</v>
      </c>
      <c r="W162" s="65">
        <v>76427</v>
      </c>
      <c r="X162" s="65">
        <v>75948</v>
      </c>
      <c r="Y162" s="65">
        <v>75479</v>
      </c>
      <c r="Z162" s="65">
        <v>76238</v>
      </c>
      <c r="AA162" s="65">
        <v>75798</v>
      </c>
      <c r="AB162" s="65">
        <v>75739</v>
      </c>
      <c r="AC162" s="65">
        <v>75875</v>
      </c>
      <c r="AD162" s="65">
        <v>75874</v>
      </c>
      <c r="AE162" s="65">
        <v>77455</v>
      </c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  <c r="AY162" s="14"/>
      <c r="AZ162" s="14"/>
      <c r="BA162" s="14"/>
      <c r="BB162" s="14"/>
      <c r="BC162" s="14"/>
      <c r="BD162" s="14"/>
      <c r="BE162" s="14"/>
      <c r="BF162" s="14"/>
      <c r="BG162" s="14"/>
      <c r="BH162" s="14"/>
      <c r="BI162" s="14"/>
      <c r="BJ162" s="14"/>
      <c r="BK162" s="14"/>
      <c r="BL162" s="14"/>
      <c r="BM162" s="14"/>
      <c r="BN162" s="14"/>
      <c r="BO162" s="14"/>
      <c r="BP162" s="14"/>
      <c r="BQ162" s="14"/>
      <c r="BR162" s="14"/>
      <c r="BS162" s="14"/>
      <c r="BT162" s="14"/>
    </row>
    <row r="163" spans="1:72" x14ac:dyDescent="0.25">
      <c r="A163" s="65" t="s">
        <v>202</v>
      </c>
      <c r="B163" s="65">
        <v>30004</v>
      </c>
      <c r="C163" s="65">
        <v>30142</v>
      </c>
      <c r="D163" s="65">
        <v>30137</v>
      </c>
      <c r="E163" s="65">
        <v>29948</v>
      </c>
      <c r="F163" s="65">
        <v>29978</v>
      </c>
      <c r="G163" s="65">
        <v>30302</v>
      </c>
      <c r="H163" s="65">
        <v>30277</v>
      </c>
      <c r="I163" s="65">
        <v>30122</v>
      </c>
      <c r="J163" s="65">
        <v>29806</v>
      </c>
      <c r="K163" s="65">
        <v>30027</v>
      </c>
      <c r="L163" s="65">
        <v>29649</v>
      </c>
      <c r="M163" s="65">
        <v>29623</v>
      </c>
      <c r="N163" s="65">
        <v>29681</v>
      </c>
      <c r="O163" s="65">
        <v>29857</v>
      </c>
      <c r="P163" s="65">
        <v>30030</v>
      </c>
      <c r="Q163" s="65">
        <v>30163</v>
      </c>
      <c r="R163" s="65">
        <v>30092</v>
      </c>
      <c r="S163" s="65">
        <v>30485</v>
      </c>
      <c r="T163" s="65">
        <v>30470</v>
      </c>
      <c r="U163" s="65">
        <v>30188</v>
      </c>
      <c r="V163" s="65">
        <v>30206</v>
      </c>
      <c r="W163" s="65">
        <v>30056</v>
      </c>
      <c r="X163" s="65">
        <v>29881</v>
      </c>
      <c r="Y163" s="65">
        <v>29663</v>
      </c>
      <c r="Z163" s="65">
        <v>29997</v>
      </c>
      <c r="AA163" s="65">
        <v>29757</v>
      </c>
      <c r="AB163" s="65">
        <v>29696</v>
      </c>
      <c r="AC163" s="65">
        <v>29738</v>
      </c>
      <c r="AD163" s="65">
        <v>29795</v>
      </c>
      <c r="AE163" s="65">
        <v>30386</v>
      </c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  <c r="AY163" s="14"/>
      <c r="AZ163" s="14"/>
      <c r="BA163" s="14"/>
      <c r="BB163" s="14"/>
      <c r="BC163" s="14"/>
      <c r="BD163" s="14"/>
      <c r="BE163" s="14"/>
      <c r="BF163" s="14"/>
      <c r="BG163" s="14"/>
      <c r="BH163" s="14"/>
      <c r="BI163" s="14"/>
      <c r="BJ163" s="14"/>
      <c r="BK163" s="14"/>
      <c r="BL163" s="14"/>
      <c r="BM163" s="14"/>
      <c r="BN163" s="14"/>
      <c r="BO163" s="14"/>
      <c r="BP163" s="14"/>
      <c r="BQ163" s="14"/>
      <c r="BR163" s="14"/>
      <c r="BS163" s="14"/>
      <c r="BT163" s="14"/>
    </row>
    <row r="164" spans="1:72" x14ac:dyDescent="0.25">
      <c r="A164" s="65" t="s">
        <v>50</v>
      </c>
      <c r="B164" s="65">
        <v>14883</v>
      </c>
      <c r="C164" s="65">
        <v>15071</v>
      </c>
      <c r="D164" s="65">
        <v>15017</v>
      </c>
      <c r="E164" s="65">
        <v>14879</v>
      </c>
      <c r="F164" s="65">
        <v>14718</v>
      </c>
      <c r="G164" s="65">
        <v>14929</v>
      </c>
      <c r="H164" s="65">
        <v>14927</v>
      </c>
      <c r="I164" s="65">
        <v>14848</v>
      </c>
      <c r="J164" s="65">
        <v>14690</v>
      </c>
      <c r="K164" s="65">
        <v>14731</v>
      </c>
      <c r="L164" s="65">
        <v>14601</v>
      </c>
      <c r="M164" s="65">
        <v>14542</v>
      </c>
      <c r="N164" s="65">
        <v>14876</v>
      </c>
      <c r="O164" s="65">
        <v>14986</v>
      </c>
      <c r="P164" s="65">
        <v>14952</v>
      </c>
      <c r="Q164" s="65">
        <v>14934</v>
      </c>
      <c r="R164" s="65">
        <v>14648</v>
      </c>
      <c r="S164" s="65">
        <v>14954</v>
      </c>
      <c r="T164" s="65">
        <v>14896</v>
      </c>
      <c r="U164" s="65">
        <v>14724</v>
      </c>
      <c r="V164" s="65">
        <v>14730</v>
      </c>
      <c r="W164" s="65">
        <v>14671</v>
      </c>
      <c r="X164" s="65">
        <v>14798</v>
      </c>
      <c r="Y164" s="65">
        <v>14710</v>
      </c>
      <c r="Z164" s="65">
        <v>15229</v>
      </c>
      <c r="AA164" s="65">
        <v>15019</v>
      </c>
      <c r="AB164" s="65">
        <v>14800</v>
      </c>
      <c r="AC164" s="65">
        <v>14736</v>
      </c>
      <c r="AD164" s="65">
        <v>14457</v>
      </c>
      <c r="AE164" s="65">
        <v>14874</v>
      </c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  <c r="AY164" s="14"/>
      <c r="AZ164" s="14"/>
      <c r="BA164" s="14"/>
      <c r="BB164" s="14"/>
      <c r="BC164" s="14"/>
      <c r="BD164" s="14"/>
      <c r="BE164" s="14"/>
      <c r="BF164" s="14"/>
      <c r="BG164" s="14"/>
      <c r="BH164" s="14"/>
      <c r="BI164" s="14"/>
      <c r="BJ164" s="14"/>
      <c r="BK164" s="14"/>
      <c r="BL164" s="14"/>
      <c r="BM164" s="14"/>
      <c r="BN164" s="14"/>
      <c r="BO164" s="14"/>
      <c r="BP164" s="14"/>
      <c r="BQ164" s="14"/>
      <c r="BR164" s="14"/>
      <c r="BS164" s="14"/>
      <c r="BT164" s="14"/>
    </row>
    <row r="165" spans="1:72" x14ac:dyDescent="0.25">
      <c r="A165" s="65" t="s">
        <v>204</v>
      </c>
      <c r="B165" s="65">
        <v>8127</v>
      </c>
      <c r="C165" s="65">
        <v>8244</v>
      </c>
      <c r="D165" s="65">
        <v>8217</v>
      </c>
      <c r="E165" s="65">
        <v>8328</v>
      </c>
      <c r="F165" s="65">
        <v>8457</v>
      </c>
      <c r="G165" s="65">
        <v>8579</v>
      </c>
      <c r="H165" s="65">
        <v>8641</v>
      </c>
      <c r="I165" s="65">
        <v>8428</v>
      </c>
      <c r="J165" s="65">
        <v>8464</v>
      </c>
      <c r="K165" s="65">
        <v>8339</v>
      </c>
      <c r="L165" s="65">
        <v>8159</v>
      </c>
      <c r="M165" s="65">
        <v>7990</v>
      </c>
      <c r="N165" s="65">
        <v>8102</v>
      </c>
      <c r="O165" s="65">
        <v>8220</v>
      </c>
      <c r="P165" s="65">
        <v>8212</v>
      </c>
      <c r="Q165" s="65">
        <v>8246</v>
      </c>
      <c r="R165" s="65">
        <v>8276</v>
      </c>
      <c r="S165" s="65">
        <v>8499</v>
      </c>
      <c r="T165" s="65">
        <v>8548</v>
      </c>
      <c r="U165" s="65">
        <v>8424</v>
      </c>
      <c r="V165" s="65">
        <v>8440</v>
      </c>
      <c r="W165" s="65">
        <v>8284</v>
      </c>
      <c r="X165" s="65">
        <v>8149</v>
      </c>
      <c r="Y165" s="65">
        <v>8085</v>
      </c>
      <c r="Z165" s="65">
        <v>8274</v>
      </c>
      <c r="AA165" s="65">
        <v>8233</v>
      </c>
      <c r="AB165" s="65">
        <v>8081</v>
      </c>
      <c r="AC165" s="65">
        <v>8200</v>
      </c>
      <c r="AD165" s="65">
        <v>8219</v>
      </c>
      <c r="AE165" s="65">
        <v>8477</v>
      </c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  <c r="AY165" s="14"/>
      <c r="AZ165" s="14"/>
      <c r="BA165" s="14"/>
      <c r="BB165" s="14"/>
      <c r="BC165" s="14"/>
      <c r="BD165" s="14"/>
      <c r="BE165" s="14"/>
      <c r="BF165" s="14"/>
      <c r="BG165" s="14"/>
      <c r="BH165" s="14"/>
      <c r="BI165" s="14"/>
      <c r="BJ165" s="14"/>
      <c r="BK165" s="14"/>
      <c r="BL165" s="14"/>
      <c r="BM165" s="14"/>
      <c r="BN165" s="14"/>
      <c r="BO165" s="14"/>
      <c r="BP165" s="14"/>
      <c r="BQ165" s="14"/>
      <c r="BR165" s="14"/>
      <c r="BS165" s="14"/>
      <c r="BT165" s="14"/>
    </row>
    <row r="166" spans="1:72" x14ac:dyDescent="0.25">
      <c r="A166" s="65" t="s">
        <v>205</v>
      </c>
      <c r="B166" s="65">
        <v>15601</v>
      </c>
      <c r="C166" s="65">
        <v>15751</v>
      </c>
      <c r="D166" s="65">
        <v>15739</v>
      </c>
      <c r="E166" s="65">
        <v>15578</v>
      </c>
      <c r="F166" s="65">
        <v>15605</v>
      </c>
      <c r="G166" s="65">
        <v>15805</v>
      </c>
      <c r="H166" s="65">
        <v>15919</v>
      </c>
      <c r="I166" s="65">
        <v>15752</v>
      </c>
      <c r="J166" s="65">
        <v>15588</v>
      </c>
      <c r="K166" s="65">
        <v>15437</v>
      </c>
      <c r="L166" s="65">
        <v>15235</v>
      </c>
      <c r="M166" s="65">
        <v>15077</v>
      </c>
      <c r="N166" s="65">
        <v>15795</v>
      </c>
      <c r="O166" s="65">
        <v>16068</v>
      </c>
      <c r="P166" s="65">
        <v>16126</v>
      </c>
      <c r="Q166" s="65">
        <v>16254</v>
      </c>
      <c r="R166" s="65">
        <v>16178</v>
      </c>
      <c r="S166" s="65">
        <v>16562</v>
      </c>
      <c r="T166" s="65">
        <v>16641</v>
      </c>
      <c r="U166" s="65">
        <v>16547</v>
      </c>
      <c r="V166" s="65">
        <v>16382</v>
      </c>
      <c r="W166" s="65">
        <v>16292</v>
      </c>
      <c r="X166" s="65">
        <v>16252</v>
      </c>
      <c r="Y166" s="65">
        <v>16091</v>
      </c>
      <c r="Z166" s="65">
        <v>16313</v>
      </c>
      <c r="AA166" s="65">
        <v>16246</v>
      </c>
      <c r="AB166" s="65">
        <v>16058</v>
      </c>
      <c r="AC166" s="65">
        <v>16089</v>
      </c>
      <c r="AD166" s="65">
        <v>16147</v>
      </c>
      <c r="AE166" s="65">
        <v>16633</v>
      </c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  <c r="AY166" s="14"/>
      <c r="AZ166" s="14"/>
      <c r="BA166" s="14"/>
      <c r="BB166" s="14"/>
      <c r="BC166" s="14"/>
      <c r="BD166" s="14"/>
      <c r="BE166" s="14"/>
      <c r="BF166" s="14"/>
      <c r="BG166" s="14"/>
      <c r="BH166" s="14"/>
      <c r="BI166" s="14"/>
      <c r="BJ166" s="14"/>
      <c r="BK166" s="14"/>
      <c r="BL166" s="14"/>
      <c r="BM166" s="14"/>
      <c r="BN166" s="14"/>
      <c r="BO166" s="14"/>
      <c r="BP166" s="14"/>
      <c r="BQ166" s="14"/>
      <c r="BR166" s="14"/>
      <c r="BS166" s="14"/>
      <c r="BT166" s="14"/>
    </row>
    <row r="167" spans="1:72" x14ac:dyDescent="0.25">
      <c r="A167" s="65" t="s">
        <v>206</v>
      </c>
      <c r="B167" s="65">
        <v>15601</v>
      </c>
      <c r="C167" s="65">
        <v>15751</v>
      </c>
      <c r="D167" s="65">
        <v>15739</v>
      </c>
      <c r="E167" s="65">
        <v>15578</v>
      </c>
      <c r="F167" s="65">
        <v>15605</v>
      </c>
      <c r="G167" s="65">
        <v>15805</v>
      </c>
      <c r="H167" s="65">
        <v>15919</v>
      </c>
      <c r="I167" s="65">
        <v>15752</v>
      </c>
      <c r="J167" s="65">
        <v>15588</v>
      </c>
      <c r="K167" s="65">
        <v>15437</v>
      </c>
      <c r="L167" s="65">
        <v>15235</v>
      </c>
      <c r="M167" s="65">
        <v>15077</v>
      </c>
      <c r="N167" s="65">
        <v>15795</v>
      </c>
      <c r="O167" s="65">
        <v>16068</v>
      </c>
      <c r="P167" s="65">
        <v>16126</v>
      </c>
      <c r="Q167" s="65">
        <v>16254</v>
      </c>
      <c r="R167" s="65">
        <v>16178</v>
      </c>
      <c r="S167" s="65">
        <v>16562</v>
      </c>
      <c r="T167" s="65">
        <v>16641</v>
      </c>
      <c r="U167" s="65">
        <v>16547</v>
      </c>
      <c r="V167" s="65">
        <v>16382</v>
      </c>
      <c r="W167" s="65">
        <v>16292</v>
      </c>
      <c r="X167" s="65">
        <v>16252</v>
      </c>
      <c r="Y167" s="65">
        <v>16091</v>
      </c>
      <c r="Z167" s="65">
        <v>16313</v>
      </c>
      <c r="AA167" s="65">
        <v>16246</v>
      </c>
      <c r="AB167" s="65">
        <v>16058</v>
      </c>
      <c r="AC167" s="65">
        <v>16089</v>
      </c>
      <c r="AD167" s="65">
        <v>16147</v>
      </c>
      <c r="AE167" s="65">
        <v>16633</v>
      </c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  <c r="AY167" s="14"/>
      <c r="AZ167" s="14"/>
      <c r="BA167" s="14"/>
      <c r="BB167" s="14"/>
      <c r="BC167" s="14"/>
      <c r="BD167" s="14"/>
      <c r="BE167" s="14"/>
      <c r="BF167" s="14"/>
      <c r="BG167" s="14"/>
      <c r="BH167" s="14"/>
      <c r="BI167" s="14"/>
      <c r="BJ167" s="14"/>
      <c r="BK167" s="14"/>
      <c r="BL167" s="14"/>
      <c r="BM167" s="14"/>
      <c r="BN167" s="14"/>
      <c r="BO167" s="14"/>
      <c r="BP167" s="14"/>
      <c r="BQ167" s="14"/>
      <c r="BR167" s="14"/>
      <c r="BS167" s="14"/>
      <c r="BT167" s="14"/>
    </row>
    <row r="168" spans="1:72" x14ac:dyDescent="0.25">
      <c r="A168" s="65" t="s">
        <v>207</v>
      </c>
      <c r="B168" s="65">
        <v>59488</v>
      </c>
      <c r="C168" s="65">
        <v>59331</v>
      </c>
      <c r="D168" s="65">
        <v>59757</v>
      </c>
      <c r="E168" s="65">
        <v>59584</v>
      </c>
      <c r="F168" s="65">
        <v>60109</v>
      </c>
      <c r="G168" s="65">
        <v>61089</v>
      </c>
      <c r="H168" s="65">
        <v>61215</v>
      </c>
      <c r="I168" s="65">
        <v>60559</v>
      </c>
      <c r="J168" s="65">
        <v>59781</v>
      </c>
      <c r="K168" s="65">
        <v>59742</v>
      </c>
      <c r="L168" s="65">
        <v>59431</v>
      </c>
      <c r="M168" s="65">
        <v>59326</v>
      </c>
      <c r="N168" s="65">
        <v>59105</v>
      </c>
      <c r="O168" s="65">
        <v>59064</v>
      </c>
      <c r="P168" s="65">
        <v>59753</v>
      </c>
      <c r="Q168" s="65">
        <v>59989</v>
      </c>
      <c r="R168" s="65">
        <v>60451</v>
      </c>
      <c r="S168" s="65">
        <v>61682</v>
      </c>
      <c r="T168" s="65">
        <v>61946</v>
      </c>
      <c r="U168" s="65">
        <v>61105</v>
      </c>
      <c r="V168" s="65">
        <v>60744</v>
      </c>
      <c r="W168" s="65">
        <v>60130</v>
      </c>
      <c r="X168" s="65">
        <v>59573</v>
      </c>
      <c r="Y168" s="65">
        <v>59304</v>
      </c>
      <c r="Z168" s="65">
        <v>59224</v>
      </c>
      <c r="AA168" s="65">
        <v>58852</v>
      </c>
      <c r="AB168" s="65">
        <v>59043</v>
      </c>
      <c r="AC168" s="65">
        <v>59586</v>
      </c>
      <c r="AD168" s="65">
        <v>60269</v>
      </c>
      <c r="AE168" s="65">
        <v>61886</v>
      </c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4"/>
      <c r="BN168" s="14"/>
      <c r="BO168" s="14"/>
      <c r="BP168" s="14"/>
      <c r="BQ168" s="14"/>
      <c r="BR168" s="14"/>
      <c r="BS168" s="14"/>
      <c r="BT168" s="14"/>
    </row>
    <row r="169" spans="1:72" x14ac:dyDescent="0.25">
      <c r="A169" s="65" t="s">
        <v>208</v>
      </c>
      <c r="B169" s="65">
        <v>29547</v>
      </c>
      <c r="C169" s="65">
        <v>29507</v>
      </c>
      <c r="D169" s="65">
        <v>29639</v>
      </c>
      <c r="E169" s="65">
        <v>29138</v>
      </c>
      <c r="F169" s="65">
        <v>29128</v>
      </c>
      <c r="G169" s="65">
        <v>29560</v>
      </c>
      <c r="H169" s="65">
        <v>29575</v>
      </c>
      <c r="I169" s="65">
        <v>29261</v>
      </c>
      <c r="J169" s="65">
        <v>28892</v>
      </c>
      <c r="K169" s="65">
        <v>28926</v>
      </c>
      <c r="L169" s="65">
        <v>29075</v>
      </c>
      <c r="M169" s="65">
        <v>29321</v>
      </c>
      <c r="N169" s="65">
        <v>29553</v>
      </c>
      <c r="O169" s="65">
        <v>29488</v>
      </c>
      <c r="P169" s="65">
        <v>29709</v>
      </c>
      <c r="Q169" s="65">
        <v>29375</v>
      </c>
      <c r="R169" s="65">
        <v>29298</v>
      </c>
      <c r="S169" s="65">
        <v>29767</v>
      </c>
      <c r="T169" s="65">
        <v>29858</v>
      </c>
      <c r="U169" s="65">
        <v>29485</v>
      </c>
      <c r="V169" s="65">
        <v>29282</v>
      </c>
      <c r="W169" s="65">
        <v>29039</v>
      </c>
      <c r="X169" s="65">
        <v>29072</v>
      </c>
      <c r="Y169" s="65">
        <v>29204</v>
      </c>
      <c r="Z169" s="65">
        <v>29587</v>
      </c>
      <c r="AA169" s="65">
        <v>29449</v>
      </c>
      <c r="AB169" s="65">
        <v>29483</v>
      </c>
      <c r="AC169" s="65">
        <v>29240</v>
      </c>
      <c r="AD169" s="65">
        <v>29235</v>
      </c>
      <c r="AE169" s="65">
        <v>29895</v>
      </c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  <c r="AY169" s="14"/>
      <c r="AZ169" s="14"/>
      <c r="BA169" s="14"/>
      <c r="BB169" s="14"/>
      <c r="BC169" s="14"/>
      <c r="BD169" s="14"/>
      <c r="BE169" s="14"/>
      <c r="BF169" s="14"/>
      <c r="BG169" s="14"/>
      <c r="BH169" s="14"/>
      <c r="BI169" s="14"/>
      <c r="BJ169" s="14"/>
      <c r="BK169" s="14"/>
      <c r="BL169" s="14"/>
      <c r="BM169" s="14"/>
      <c r="BN169" s="14"/>
      <c r="BO169" s="14"/>
      <c r="BP169" s="14"/>
      <c r="BQ169" s="14"/>
      <c r="BR169" s="14"/>
      <c r="BS169" s="14"/>
      <c r="BT169" s="14"/>
    </row>
    <row r="170" spans="1:72" x14ac:dyDescent="0.25">
      <c r="A170" s="65" t="s">
        <v>209</v>
      </c>
      <c r="B170" s="65">
        <v>14884</v>
      </c>
      <c r="C170" s="65">
        <v>14836</v>
      </c>
      <c r="D170" s="65">
        <v>14892</v>
      </c>
      <c r="E170" s="65">
        <v>14782</v>
      </c>
      <c r="F170" s="65">
        <v>14832</v>
      </c>
      <c r="G170" s="65">
        <v>15050</v>
      </c>
      <c r="H170" s="65">
        <v>15189</v>
      </c>
      <c r="I170" s="65">
        <v>14965</v>
      </c>
      <c r="J170" s="65">
        <v>14763</v>
      </c>
      <c r="K170" s="65">
        <v>14768</v>
      </c>
      <c r="L170" s="65">
        <v>14756</v>
      </c>
      <c r="M170" s="65">
        <v>14704</v>
      </c>
      <c r="N170" s="65">
        <v>14759</v>
      </c>
      <c r="O170" s="65">
        <v>14788</v>
      </c>
      <c r="P170" s="65">
        <v>14942</v>
      </c>
      <c r="Q170" s="65">
        <v>14939</v>
      </c>
      <c r="R170" s="65">
        <v>14992</v>
      </c>
      <c r="S170" s="65">
        <v>15259</v>
      </c>
      <c r="T170" s="65">
        <v>15402</v>
      </c>
      <c r="U170" s="65">
        <v>15122</v>
      </c>
      <c r="V170" s="65">
        <v>15029</v>
      </c>
      <c r="W170" s="65">
        <v>14880</v>
      </c>
      <c r="X170" s="65">
        <v>14767</v>
      </c>
      <c r="Y170" s="65">
        <v>14669</v>
      </c>
      <c r="Z170" s="65">
        <v>14719</v>
      </c>
      <c r="AA170" s="65">
        <v>14633</v>
      </c>
      <c r="AB170" s="65">
        <v>14689</v>
      </c>
      <c r="AC170" s="65">
        <v>14752</v>
      </c>
      <c r="AD170" s="65">
        <v>14904</v>
      </c>
      <c r="AE170" s="65">
        <v>15296</v>
      </c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  <c r="AY170" s="14"/>
      <c r="AZ170" s="14"/>
      <c r="BA170" s="14"/>
      <c r="BB170" s="14"/>
      <c r="BC170" s="14"/>
      <c r="BD170" s="14"/>
      <c r="BE170" s="14"/>
      <c r="BF170" s="14"/>
      <c r="BG170" s="14"/>
      <c r="BH170" s="14"/>
      <c r="BI170" s="14"/>
      <c r="BJ170" s="14"/>
      <c r="BK170" s="14"/>
      <c r="BL170" s="14"/>
      <c r="BM170" s="14"/>
      <c r="BN170" s="14"/>
      <c r="BO170" s="14"/>
      <c r="BP170" s="14"/>
      <c r="BQ170" s="14"/>
      <c r="BR170" s="14"/>
      <c r="BS170" s="14"/>
      <c r="BT170" s="14"/>
    </row>
    <row r="171" spans="1:72" x14ac:dyDescent="0.25">
      <c r="A171" s="65" t="s">
        <v>39</v>
      </c>
      <c r="B171" s="65">
        <v>43696</v>
      </c>
      <c r="C171" s="65">
        <v>44593</v>
      </c>
      <c r="D171" s="65">
        <v>44439</v>
      </c>
      <c r="E171" s="65">
        <v>44132</v>
      </c>
      <c r="F171" s="65">
        <v>43720</v>
      </c>
      <c r="G171" s="65">
        <v>43520</v>
      </c>
      <c r="H171" s="65">
        <v>42877</v>
      </c>
      <c r="I171" s="65">
        <v>42651</v>
      </c>
      <c r="J171" s="65">
        <v>43846</v>
      </c>
      <c r="K171" s="65">
        <v>43747</v>
      </c>
      <c r="L171" s="65">
        <v>43514</v>
      </c>
      <c r="M171" s="65">
        <v>42974</v>
      </c>
      <c r="N171" s="65">
        <v>43407</v>
      </c>
      <c r="O171" s="65">
        <v>44288</v>
      </c>
      <c r="P171" s="65">
        <v>44308</v>
      </c>
      <c r="Q171" s="65">
        <v>44213</v>
      </c>
      <c r="R171" s="65">
        <v>43495</v>
      </c>
      <c r="S171" s="65">
        <v>43356</v>
      </c>
      <c r="T171" s="65">
        <v>43000</v>
      </c>
      <c r="U171" s="65">
        <v>42549</v>
      </c>
      <c r="V171" s="65">
        <v>43628</v>
      </c>
      <c r="W171" s="65">
        <v>43692</v>
      </c>
      <c r="X171" s="65">
        <v>43893</v>
      </c>
      <c r="Y171" s="65">
        <v>43508</v>
      </c>
      <c r="Z171" s="65">
        <v>43633</v>
      </c>
      <c r="AA171" s="65">
        <v>44001</v>
      </c>
      <c r="AB171" s="65">
        <v>43307</v>
      </c>
      <c r="AC171" s="65">
        <v>43371</v>
      </c>
      <c r="AD171" s="65">
        <v>42719</v>
      </c>
      <c r="AE171" s="65">
        <v>42920</v>
      </c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  <c r="AY171" s="14"/>
      <c r="AZ171" s="14"/>
      <c r="BA171" s="14"/>
      <c r="BB171" s="14"/>
      <c r="BC171" s="14"/>
      <c r="BD171" s="14"/>
      <c r="BE171" s="14"/>
      <c r="BF171" s="14"/>
      <c r="BG171" s="14"/>
      <c r="BH171" s="14"/>
      <c r="BI171" s="14"/>
      <c r="BJ171" s="14"/>
      <c r="BK171" s="14"/>
      <c r="BL171" s="14"/>
      <c r="BM171" s="14"/>
      <c r="BN171" s="14"/>
      <c r="BO171" s="14"/>
      <c r="BP171" s="14"/>
      <c r="BQ171" s="14"/>
      <c r="BR171" s="14"/>
      <c r="BS171" s="14"/>
      <c r="BT171" s="14"/>
    </row>
    <row r="172" spans="1:72" x14ac:dyDescent="0.25">
      <c r="A172" s="65" t="s">
        <v>210</v>
      </c>
      <c r="B172" s="65">
        <v>43852</v>
      </c>
      <c r="C172" s="65">
        <v>44026</v>
      </c>
      <c r="D172" s="65">
        <v>43850</v>
      </c>
      <c r="E172" s="65">
        <v>43493</v>
      </c>
      <c r="F172" s="65">
        <v>43252</v>
      </c>
      <c r="G172" s="65">
        <v>44149</v>
      </c>
      <c r="H172" s="65">
        <v>43402</v>
      </c>
      <c r="I172" s="65">
        <v>43611</v>
      </c>
      <c r="J172" s="65">
        <v>43453</v>
      </c>
      <c r="K172" s="65">
        <v>43244</v>
      </c>
      <c r="L172" s="65">
        <v>42720</v>
      </c>
      <c r="M172" s="65">
        <v>42293</v>
      </c>
      <c r="N172" s="65">
        <v>43259</v>
      </c>
      <c r="O172" s="65">
        <v>43227</v>
      </c>
      <c r="P172" s="65">
        <v>43182</v>
      </c>
      <c r="Q172" s="65">
        <v>42927</v>
      </c>
      <c r="R172" s="65">
        <v>42824</v>
      </c>
      <c r="S172" s="65">
        <v>43724</v>
      </c>
      <c r="T172" s="65">
        <v>43041</v>
      </c>
      <c r="U172" s="65">
        <v>43094</v>
      </c>
      <c r="V172" s="65">
        <v>43145</v>
      </c>
      <c r="W172" s="65">
        <v>42966</v>
      </c>
      <c r="X172" s="65">
        <v>43233</v>
      </c>
      <c r="Y172" s="65">
        <v>42624</v>
      </c>
      <c r="Z172" s="65">
        <v>43509</v>
      </c>
      <c r="AA172" s="65">
        <v>42752</v>
      </c>
      <c r="AB172" s="65">
        <v>42119</v>
      </c>
      <c r="AC172" s="65">
        <v>42075</v>
      </c>
      <c r="AD172" s="65">
        <v>42045</v>
      </c>
      <c r="AE172" s="65">
        <v>43327</v>
      </c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  <c r="AY172" s="14"/>
      <c r="AZ172" s="14"/>
      <c r="BA172" s="14"/>
      <c r="BB172" s="14"/>
      <c r="BC172" s="14"/>
      <c r="BD172" s="14"/>
      <c r="BE172" s="14"/>
      <c r="BF172" s="14"/>
      <c r="BG172" s="14"/>
      <c r="BH172" s="14"/>
      <c r="BI172" s="14"/>
      <c r="BJ172" s="14"/>
      <c r="BK172" s="14"/>
      <c r="BL172" s="14"/>
      <c r="BM172" s="14"/>
      <c r="BN172" s="14"/>
      <c r="BO172" s="14"/>
      <c r="BP172" s="14"/>
      <c r="BQ172" s="14"/>
      <c r="BR172" s="14"/>
      <c r="BS172" s="14"/>
      <c r="BT172" s="14"/>
    </row>
    <row r="173" spans="1:72" x14ac:dyDescent="0.25">
      <c r="A173" s="65" t="s">
        <v>211</v>
      </c>
      <c r="B173" s="65">
        <v>776145</v>
      </c>
      <c r="C173" s="65">
        <v>774317</v>
      </c>
      <c r="D173" s="65">
        <v>779156</v>
      </c>
      <c r="E173" s="65">
        <v>774160</v>
      </c>
      <c r="F173" s="65">
        <v>779606</v>
      </c>
      <c r="G173" s="65">
        <v>792137</v>
      </c>
      <c r="H173" s="65">
        <v>795241</v>
      </c>
      <c r="I173" s="65">
        <v>787025</v>
      </c>
      <c r="J173" s="65">
        <v>774250</v>
      </c>
      <c r="K173" s="65">
        <v>774438</v>
      </c>
      <c r="L173" s="65">
        <v>771991</v>
      </c>
      <c r="M173" s="65">
        <v>771954</v>
      </c>
      <c r="N173" s="65">
        <v>771782</v>
      </c>
      <c r="O173" s="65">
        <v>770796</v>
      </c>
      <c r="P173" s="65">
        <v>778950</v>
      </c>
      <c r="Q173" s="65">
        <v>779060</v>
      </c>
      <c r="R173" s="65">
        <v>783916</v>
      </c>
      <c r="S173" s="65">
        <v>799422</v>
      </c>
      <c r="T173" s="65">
        <v>805029</v>
      </c>
      <c r="U173" s="65">
        <v>794212</v>
      </c>
      <c r="V173" s="65">
        <v>786123</v>
      </c>
      <c r="W173" s="65">
        <v>778613</v>
      </c>
      <c r="X173" s="65">
        <v>773725</v>
      </c>
      <c r="Y173" s="65">
        <v>770631</v>
      </c>
      <c r="Z173" s="65">
        <v>772976</v>
      </c>
      <c r="AA173" s="65">
        <v>767850</v>
      </c>
      <c r="AB173" s="65">
        <v>769693</v>
      </c>
      <c r="AC173" s="65">
        <v>773024</v>
      </c>
      <c r="AD173" s="65">
        <v>780072</v>
      </c>
      <c r="AE173" s="65">
        <v>801356</v>
      </c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  <c r="AY173" s="14"/>
      <c r="AZ173" s="14"/>
      <c r="BA173" s="14"/>
      <c r="BB173" s="14"/>
      <c r="BC173" s="14"/>
      <c r="BD173" s="14"/>
      <c r="BE173" s="14"/>
      <c r="BF173" s="14"/>
      <c r="BG173" s="14"/>
      <c r="BH173" s="14"/>
      <c r="BI173" s="14"/>
      <c r="BJ173" s="14"/>
      <c r="BK173" s="14"/>
      <c r="BL173" s="14"/>
      <c r="BM173" s="14"/>
      <c r="BN173" s="14"/>
      <c r="BO173" s="14"/>
      <c r="BP173" s="14"/>
      <c r="BQ173" s="14"/>
      <c r="BR173" s="14"/>
      <c r="BS173" s="14"/>
      <c r="BT173" s="14"/>
    </row>
    <row r="174" spans="1:72" x14ac:dyDescent="0.25">
      <c r="A174" s="65" t="s">
        <v>69</v>
      </c>
      <c r="B174" s="65">
        <v>33392</v>
      </c>
      <c r="C174" s="65">
        <v>33415</v>
      </c>
      <c r="D174" s="65">
        <v>33473</v>
      </c>
      <c r="E174" s="65">
        <v>33607</v>
      </c>
      <c r="F174" s="65">
        <v>33943</v>
      </c>
      <c r="G174" s="65">
        <v>35183</v>
      </c>
      <c r="H174" s="65">
        <v>36556</v>
      </c>
      <c r="I174" s="65">
        <v>36312</v>
      </c>
      <c r="J174" s="65">
        <v>34673</v>
      </c>
      <c r="K174" s="65">
        <v>33726</v>
      </c>
      <c r="L174" s="65">
        <v>33760</v>
      </c>
      <c r="M174" s="65">
        <v>33076</v>
      </c>
      <c r="N174" s="65">
        <v>33684</v>
      </c>
      <c r="O174" s="65">
        <v>33589</v>
      </c>
      <c r="P174" s="65">
        <v>33750</v>
      </c>
      <c r="Q174" s="65">
        <v>33791</v>
      </c>
      <c r="R174" s="65">
        <v>34121</v>
      </c>
      <c r="S174" s="65">
        <v>35584</v>
      </c>
      <c r="T174" s="65">
        <v>37043</v>
      </c>
      <c r="U174" s="65">
        <v>36865</v>
      </c>
      <c r="V174" s="65">
        <v>34925</v>
      </c>
      <c r="W174" s="65">
        <v>33941</v>
      </c>
      <c r="X174" s="65">
        <v>34180</v>
      </c>
      <c r="Y174" s="65">
        <v>33606</v>
      </c>
      <c r="Z174" s="65">
        <v>34182</v>
      </c>
      <c r="AA174" s="65">
        <v>34809</v>
      </c>
      <c r="AB174" s="65">
        <v>34668</v>
      </c>
      <c r="AC174" s="65">
        <v>34987</v>
      </c>
      <c r="AD174" s="65">
        <v>35395</v>
      </c>
      <c r="AE174" s="65">
        <v>37235</v>
      </c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  <c r="AY174" s="14"/>
      <c r="AZ174" s="14"/>
      <c r="BA174" s="14"/>
      <c r="BB174" s="14"/>
      <c r="BC174" s="14"/>
      <c r="BD174" s="14"/>
      <c r="BE174" s="14"/>
      <c r="BF174" s="14"/>
      <c r="BG174" s="14"/>
      <c r="BH174" s="14"/>
      <c r="BI174" s="14"/>
      <c r="BJ174" s="14"/>
      <c r="BK174" s="14"/>
      <c r="BL174" s="14"/>
      <c r="BM174" s="14"/>
      <c r="BN174" s="14"/>
      <c r="BO174" s="14"/>
      <c r="BP174" s="14"/>
      <c r="BQ174" s="14"/>
      <c r="BR174" s="14"/>
      <c r="BS174" s="14"/>
      <c r="BT174" s="14"/>
    </row>
    <row r="175" spans="1:72" x14ac:dyDescent="0.25">
      <c r="A175" s="65" t="s">
        <v>212</v>
      </c>
      <c r="B175" s="65">
        <v>58563</v>
      </c>
      <c r="C175" s="65">
        <v>58667</v>
      </c>
      <c r="D175" s="65">
        <v>58578</v>
      </c>
      <c r="E175" s="65">
        <v>58668</v>
      </c>
      <c r="F175" s="65">
        <v>58542</v>
      </c>
      <c r="G175" s="65">
        <v>59199</v>
      </c>
      <c r="H175" s="65">
        <v>59039</v>
      </c>
      <c r="I175" s="65">
        <v>58576</v>
      </c>
      <c r="J175" s="65">
        <v>58332</v>
      </c>
      <c r="K175" s="65">
        <v>58359</v>
      </c>
      <c r="L175" s="65">
        <v>57765</v>
      </c>
      <c r="M175" s="65">
        <v>57554</v>
      </c>
      <c r="N175" s="65">
        <v>57819</v>
      </c>
      <c r="O175" s="65">
        <v>57974</v>
      </c>
      <c r="P175" s="65">
        <v>58090</v>
      </c>
      <c r="Q175" s="65">
        <v>58292</v>
      </c>
      <c r="R175" s="65">
        <v>58125</v>
      </c>
      <c r="S175" s="65">
        <v>59105</v>
      </c>
      <c r="T175" s="65">
        <v>59123</v>
      </c>
      <c r="U175" s="65">
        <v>58600</v>
      </c>
      <c r="V175" s="65">
        <v>58622</v>
      </c>
      <c r="W175" s="65">
        <v>58253</v>
      </c>
      <c r="X175" s="65">
        <v>58023</v>
      </c>
      <c r="Y175" s="65">
        <v>57086</v>
      </c>
      <c r="Z175" s="65">
        <v>57282</v>
      </c>
      <c r="AA175" s="65">
        <v>57095</v>
      </c>
      <c r="AB175" s="65">
        <v>56839</v>
      </c>
      <c r="AC175" s="65">
        <v>57523</v>
      </c>
      <c r="AD175" s="65">
        <v>57596</v>
      </c>
      <c r="AE175" s="65">
        <v>59019</v>
      </c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  <c r="AY175" s="14"/>
      <c r="AZ175" s="14"/>
      <c r="BA175" s="14"/>
      <c r="BB175" s="14"/>
      <c r="BC175" s="14"/>
      <c r="BD175" s="14"/>
      <c r="BE175" s="14"/>
      <c r="BF175" s="14"/>
      <c r="BG175" s="14"/>
      <c r="BH175" s="14"/>
      <c r="BI175" s="14"/>
      <c r="BJ175" s="14"/>
      <c r="BK175" s="14"/>
      <c r="BL175" s="14"/>
      <c r="BM175" s="14"/>
      <c r="BN175" s="14"/>
      <c r="BO175" s="14"/>
      <c r="BP175" s="14"/>
      <c r="BQ175" s="14"/>
      <c r="BR175" s="14"/>
      <c r="BS175" s="14"/>
      <c r="BT175" s="14"/>
    </row>
    <row r="176" spans="1:72" x14ac:dyDescent="0.25">
      <c r="A176" s="65" t="s">
        <v>214</v>
      </c>
      <c r="B176" s="65">
        <v>310600</v>
      </c>
      <c r="C176" s="65">
        <v>311776</v>
      </c>
      <c r="D176" s="65">
        <v>311310</v>
      </c>
      <c r="E176" s="65">
        <v>310334</v>
      </c>
      <c r="F176" s="65">
        <v>308840</v>
      </c>
      <c r="G176" s="65">
        <v>311849</v>
      </c>
      <c r="H176" s="65">
        <v>311246</v>
      </c>
      <c r="I176" s="65">
        <v>308947</v>
      </c>
      <c r="J176" s="65">
        <v>307626</v>
      </c>
      <c r="K176" s="65">
        <v>307816</v>
      </c>
      <c r="L176" s="65">
        <v>305312</v>
      </c>
      <c r="M176" s="65">
        <v>304859</v>
      </c>
      <c r="N176" s="65">
        <v>306715</v>
      </c>
      <c r="O176" s="65">
        <v>307898</v>
      </c>
      <c r="P176" s="65">
        <v>308074</v>
      </c>
      <c r="Q176" s="65">
        <v>308394</v>
      </c>
      <c r="R176" s="65">
        <v>306431</v>
      </c>
      <c r="S176" s="65">
        <v>310923</v>
      </c>
      <c r="T176" s="65">
        <v>311083</v>
      </c>
      <c r="U176" s="65">
        <v>308152</v>
      </c>
      <c r="V176" s="65">
        <v>309071</v>
      </c>
      <c r="W176" s="65">
        <v>307139</v>
      </c>
      <c r="X176" s="65">
        <v>306834</v>
      </c>
      <c r="Y176" s="65">
        <v>303285</v>
      </c>
      <c r="Z176" s="65">
        <v>304585</v>
      </c>
      <c r="AA176" s="65">
        <v>303562</v>
      </c>
      <c r="AB176" s="65">
        <v>301962</v>
      </c>
      <c r="AC176" s="65">
        <v>304603</v>
      </c>
      <c r="AD176" s="65">
        <v>303676</v>
      </c>
      <c r="AE176" s="65">
        <v>310826</v>
      </c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  <c r="AY176" s="14"/>
      <c r="AZ176" s="14"/>
      <c r="BA176" s="14"/>
      <c r="BB176" s="14"/>
      <c r="BC176" s="14"/>
      <c r="BD176" s="14"/>
      <c r="BE176" s="14"/>
      <c r="BF176" s="14"/>
      <c r="BG176" s="14"/>
      <c r="BH176" s="14"/>
      <c r="BI176" s="14"/>
      <c r="BJ176" s="14"/>
      <c r="BK176" s="14"/>
      <c r="BL176" s="14"/>
      <c r="BM176" s="14"/>
      <c r="BN176" s="14"/>
      <c r="BO176" s="14"/>
      <c r="BP176" s="14"/>
      <c r="BQ176" s="14"/>
      <c r="BR176" s="14"/>
      <c r="BS176" s="14"/>
      <c r="BT176" s="14"/>
    </row>
    <row r="177" spans="1:72" x14ac:dyDescent="0.25">
      <c r="A177" s="65" t="s">
        <v>213</v>
      </c>
      <c r="B177" s="65">
        <v>347302</v>
      </c>
      <c r="C177" s="65">
        <v>348905</v>
      </c>
      <c r="D177" s="65">
        <v>348422</v>
      </c>
      <c r="E177" s="65">
        <v>347358</v>
      </c>
      <c r="F177" s="65">
        <v>345839</v>
      </c>
      <c r="G177" s="65">
        <v>349334</v>
      </c>
      <c r="H177" s="65">
        <v>349263</v>
      </c>
      <c r="I177" s="65">
        <v>346647</v>
      </c>
      <c r="J177" s="65">
        <v>344633</v>
      </c>
      <c r="K177" s="65">
        <v>344275</v>
      </c>
      <c r="L177" s="65">
        <v>341292</v>
      </c>
      <c r="M177" s="65">
        <v>340577</v>
      </c>
      <c r="N177" s="65">
        <v>342751</v>
      </c>
      <c r="O177" s="65">
        <v>344100</v>
      </c>
      <c r="P177" s="65">
        <v>344120</v>
      </c>
      <c r="Q177" s="65">
        <v>344466</v>
      </c>
      <c r="R177" s="65">
        <v>342172</v>
      </c>
      <c r="S177" s="65">
        <v>347703</v>
      </c>
      <c r="T177" s="65">
        <v>348278</v>
      </c>
      <c r="U177" s="65">
        <v>344832</v>
      </c>
      <c r="V177" s="65">
        <v>345233</v>
      </c>
      <c r="W177" s="65">
        <v>342771</v>
      </c>
      <c r="X177" s="65">
        <v>342623</v>
      </c>
      <c r="Y177" s="65">
        <v>338567</v>
      </c>
      <c r="Z177" s="65">
        <v>340435</v>
      </c>
      <c r="AA177" s="65">
        <v>339116</v>
      </c>
      <c r="AB177" s="65">
        <v>336970</v>
      </c>
      <c r="AC177" s="65">
        <v>339766</v>
      </c>
      <c r="AD177" s="65">
        <v>338638</v>
      </c>
      <c r="AE177" s="65">
        <v>347128</v>
      </c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  <c r="AZ177" s="14"/>
      <c r="BA177" s="14"/>
      <c r="BB177" s="14"/>
      <c r="BC177" s="14"/>
      <c r="BD177" s="14"/>
      <c r="BE177" s="14"/>
      <c r="BF177" s="14"/>
      <c r="BG177" s="14"/>
      <c r="BH177" s="14"/>
      <c r="BI177" s="14"/>
      <c r="BJ177" s="14"/>
      <c r="BK177" s="14"/>
      <c r="BL177" s="14"/>
      <c r="BM177" s="14"/>
      <c r="BN177" s="14"/>
      <c r="BO177" s="14"/>
      <c r="BP177" s="14"/>
      <c r="BQ177" s="14"/>
      <c r="BR177" s="14"/>
      <c r="BS177" s="14"/>
      <c r="BT177" s="14"/>
    </row>
    <row r="178" spans="1:72" x14ac:dyDescent="0.25">
      <c r="A178" s="65" t="s">
        <v>215</v>
      </c>
      <c r="B178" s="65">
        <v>23243</v>
      </c>
      <c r="C178" s="65">
        <v>23491</v>
      </c>
      <c r="D178" s="65">
        <v>23474</v>
      </c>
      <c r="E178" s="65">
        <v>23267</v>
      </c>
      <c r="F178" s="65">
        <v>23317</v>
      </c>
      <c r="G178" s="65">
        <v>23313</v>
      </c>
      <c r="H178" s="65">
        <v>23059</v>
      </c>
      <c r="I178" s="65">
        <v>22934</v>
      </c>
      <c r="J178" s="65">
        <v>23097</v>
      </c>
      <c r="K178" s="65">
        <v>23109</v>
      </c>
      <c r="L178" s="65">
        <v>22948</v>
      </c>
      <c r="M178" s="65">
        <v>22752</v>
      </c>
      <c r="N178" s="65">
        <v>22970</v>
      </c>
      <c r="O178" s="65">
        <v>23189</v>
      </c>
      <c r="P178" s="65">
        <v>23310</v>
      </c>
      <c r="Q178" s="65">
        <v>23107</v>
      </c>
      <c r="R178" s="65">
        <v>23158</v>
      </c>
      <c r="S178" s="65">
        <v>23245</v>
      </c>
      <c r="T178" s="65">
        <v>22902</v>
      </c>
      <c r="U178" s="65">
        <v>22778</v>
      </c>
      <c r="V178" s="65">
        <v>22969</v>
      </c>
      <c r="W178" s="65">
        <v>22810</v>
      </c>
      <c r="X178" s="65">
        <v>22689</v>
      </c>
      <c r="Y178" s="65">
        <v>22608</v>
      </c>
      <c r="Z178" s="65">
        <v>22840</v>
      </c>
      <c r="AA178" s="65">
        <v>22765</v>
      </c>
      <c r="AB178" s="65">
        <v>22624</v>
      </c>
      <c r="AC178" s="65">
        <v>22554</v>
      </c>
      <c r="AD178" s="65">
        <v>22670</v>
      </c>
      <c r="AE178" s="65">
        <v>22985</v>
      </c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  <c r="AZ178" s="14"/>
      <c r="BA178" s="14"/>
      <c r="BB178" s="14"/>
      <c r="BC178" s="14"/>
      <c r="BD178" s="14"/>
      <c r="BE178" s="14"/>
      <c r="BF178" s="14"/>
      <c r="BG178" s="14"/>
      <c r="BH178" s="14"/>
      <c r="BI178" s="14"/>
      <c r="BJ178" s="14"/>
      <c r="BK178" s="14"/>
      <c r="BL178" s="14"/>
      <c r="BM178" s="14"/>
      <c r="BN178" s="14"/>
      <c r="BO178" s="14"/>
      <c r="BP178" s="14"/>
      <c r="BQ178" s="14"/>
      <c r="BR178" s="14"/>
      <c r="BS178" s="14"/>
      <c r="BT178" s="14"/>
    </row>
    <row r="179" spans="1:72" x14ac:dyDescent="0.25">
      <c r="A179" s="65" t="s">
        <v>216</v>
      </c>
      <c r="B179" s="65">
        <v>49066</v>
      </c>
      <c r="C179" s="65">
        <v>51594</v>
      </c>
      <c r="D179" s="65">
        <v>51370</v>
      </c>
      <c r="E179" s="65">
        <v>52443</v>
      </c>
      <c r="F179" s="65">
        <v>51665</v>
      </c>
      <c r="G179" s="65">
        <v>50502</v>
      </c>
      <c r="H179" s="65">
        <v>49849</v>
      </c>
      <c r="I179" s="65">
        <v>49433</v>
      </c>
      <c r="J179" s="65">
        <v>50375</v>
      </c>
      <c r="K179" s="65">
        <v>51231</v>
      </c>
      <c r="L179" s="65">
        <v>50841</v>
      </c>
      <c r="M179" s="65">
        <v>49998</v>
      </c>
      <c r="N179" s="65">
        <v>48637</v>
      </c>
      <c r="O179" s="65">
        <v>51032</v>
      </c>
      <c r="P179" s="65">
        <v>51129</v>
      </c>
      <c r="Q179" s="65">
        <v>51945</v>
      </c>
      <c r="R179" s="65">
        <v>50837</v>
      </c>
      <c r="S179" s="65">
        <v>49828</v>
      </c>
      <c r="T179" s="65">
        <v>49361</v>
      </c>
      <c r="U179" s="65">
        <v>48540</v>
      </c>
      <c r="V179" s="65">
        <v>51224</v>
      </c>
      <c r="W179" s="65">
        <v>51183</v>
      </c>
      <c r="X179" s="65">
        <v>50934</v>
      </c>
      <c r="Y179" s="65">
        <v>50099</v>
      </c>
      <c r="Z179" s="65">
        <v>49624</v>
      </c>
      <c r="AA179" s="65">
        <v>51682</v>
      </c>
      <c r="AB179" s="65">
        <v>51222</v>
      </c>
      <c r="AC179" s="65">
        <v>52054</v>
      </c>
      <c r="AD179" s="65">
        <v>51223</v>
      </c>
      <c r="AE179" s="65">
        <v>50622</v>
      </c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  <c r="AY179" s="14"/>
      <c r="AZ179" s="14"/>
      <c r="BA179" s="14"/>
      <c r="BB179" s="14"/>
      <c r="BC179" s="14"/>
      <c r="BD179" s="14"/>
      <c r="BE179" s="14"/>
      <c r="BF179" s="14"/>
      <c r="BG179" s="14"/>
      <c r="BH179" s="14"/>
      <c r="BI179" s="14"/>
      <c r="BJ179" s="14"/>
      <c r="BK179" s="14"/>
      <c r="BL179" s="14"/>
      <c r="BM179" s="14"/>
      <c r="BN179" s="14"/>
      <c r="BO179" s="14"/>
      <c r="BP179" s="14"/>
      <c r="BQ179" s="14"/>
      <c r="BR179" s="14"/>
      <c r="BS179" s="14"/>
      <c r="BT179" s="14"/>
    </row>
    <row r="180" spans="1:72" x14ac:dyDescent="0.25">
      <c r="A180" s="65" t="s">
        <v>217</v>
      </c>
      <c r="B180" s="65">
        <v>38304</v>
      </c>
      <c r="C180" s="65">
        <v>38218</v>
      </c>
      <c r="D180" s="65">
        <v>38217</v>
      </c>
      <c r="E180" s="65">
        <v>37980</v>
      </c>
      <c r="F180" s="65">
        <v>38186</v>
      </c>
      <c r="G180" s="65">
        <v>38536</v>
      </c>
      <c r="H180" s="65">
        <v>38593</v>
      </c>
      <c r="I180" s="65">
        <v>38371</v>
      </c>
      <c r="J180" s="65">
        <v>38029</v>
      </c>
      <c r="K180" s="65">
        <v>38002</v>
      </c>
      <c r="L180" s="65">
        <v>37688</v>
      </c>
      <c r="M180" s="65">
        <v>37630</v>
      </c>
      <c r="N180" s="65">
        <v>37827</v>
      </c>
      <c r="O180" s="65">
        <v>37805</v>
      </c>
      <c r="P180" s="65">
        <v>38055</v>
      </c>
      <c r="Q180" s="65">
        <v>37941</v>
      </c>
      <c r="R180" s="65">
        <v>38169</v>
      </c>
      <c r="S180" s="65">
        <v>38632</v>
      </c>
      <c r="T180" s="65">
        <v>38801</v>
      </c>
      <c r="U180" s="65">
        <v>38582</v>
      </c>
      <c r="V180" s="65">
        <v>38553</v>
      </c>
      <c r="W180" s="65">
        <v>38293</v>
      </c>
      <c r="X180" s="65">
        <v>37958</v>
      </c>
      <c r="Y180" s="65">
        <v>37707</v>
      </c>
      <c r="Z180" s="65">
        <v>37951</v>
      </c>
      <c r="AA180" s="65">
        <v>37701</v>
      </c>
      <c r="AB180" s="65">
        <v>37706</v>
      </c>
      <c r="AC180" s="65">
        <v>37650</v>
      </c>
      <c r="AD180" s="65">
        <v>38151</v>
      </c>
      <c r="AE180" s="65">
        <v>38771</v>
      </c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  <c r="AY180" s="14"/>
      <c r="AZ180" s="14"/>
      <c r="BA180" s="14"/>
      <c r="BB180" s="14"/>
      <c r="BC180" s="14"/>
      <c r="BD180" s="14"/>
      <c r="BE180" s="14"/>
      <c r="BF180" s="14"/>
      <c r="BG180" s="14"/>
      <c r="BH180" s="14"/>
      <c r="BI180" s="14"/>
      <c r="BJ180" s="14"/>
      <c r="BK180" s="14"/>
      <c r="BL180" s="14"/>
      <c r="BM180" s="14"/>
      <c r="BN180" s="14"/>
      <c r="BO180" s="14"/>
      <c r="BP180" s="14"/>
      <c r="BQ180" s="14"/>
      <c r="BR180" s="14"/>
      <c r="BS180" s="14"/>
      <c r="BT180" s="14"/>
    </row>
    <row r="181" spans="1:72" x14ac:dyDescent="0.25">
      <c r="A181" s="65" t="s">
        <v>218</v>
      </c>
      <c r="B181" s="65">
        <v>23329</v>
      </c>
      <c r="C181" s="65">
        <v>23330</v>
      </c>
      <c r="D181" s="65">
        <v>23334</v>
      </c>
      <c r="E181" s="65">
        <v>23260</v>
      </c>
      <c r="F181" s="65">
        <v>23244</v>
      </c>
      <c r="G181" s="65">
        <v>23608</v>
      </c>
      <c r="H181" s="65">
        <v>23674</v>
      </c>
      <c r="I181" s="65">
        <v>23524</v>
      </c>
      <c r="J181" s="65">
        <v>23129</v>
      </c>
      <c r="K181" s="65">
        <v>23284</v>
      </c>
      <c r="L181" s="65">
        <v>23062</v>
      </c>
      <c r="M181" s="65">
        <v>22890</v>
      </c>
      <c r="N181" s="65">
        <v>23101</v>
      </c>
      <c r="O181" s="65">
        <v>23174</v>
      </c>
      <c r="P181" s="65">
        <v>23246</v>
      </c>
      <c r="Q181" s="65">
        <v>23357</v>
      </c>
      <c r="R181" s="65">
        <v>23270</v>
      </c>
      <c r="S181" s="65">
        <v>23765</v>
      </c>
      <c r="T181" s="65">
        <v>23764</v>
      </c>
      <c r="U181" s="65">
        <v>23554</v>
      </c>
      <c r="V181" s="65">
        <v>23418</v>
      </c>
      <c r="W181" s="65">
        <v>23244</v>
      </c>
      <c r="X181" s="65">
        <v>23137</v>
      </c>
      <c r="Y181" s="65">
        <v>22948</v>
      </c>
      <c r="Z181" s="65">
        <v>23230</v>
      </c>
      <c r="AA181" s="65">
        <v>23031</v>
      </c>
      <c r="AB181" s="65">
        <v>22957</v>
      </c>
      <c r="AC181" s="65">
        <v>23085</v>
      </c>
      <c r="AD181" s="65">
        <v>23047</v>
      </c>
      <c r="AE181" s="65">
        <v>23652</v>
      </c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  <c r="AY181" s="14"/>
      <c r="AZ181" s="14"/>
      <c r="BA181" s="14"/>
      <c r="BB181" s="14"/>
      <c r="BC181" s="14"/>
      <c r="BD181" s="14"/>
      <c r="BE181" s="14"/>
      <c r="BF181" s="14"/>
      <c r="BG181" s="14"/>
      <c r="BH181" s="14"/>
      <c r="BI181" s="14"/>
      <c r="BJ181" s="14"/>
      <c r="BK181" s="14"/>
      <c r="BL181" s="14"/>
      <c r="BM181" s="14"/>
      <c r="BN181" s="14"/>
      <c r="BO181" s="14"/>
      <c r="BP181" s="14"/>
      <c r="BQ181" s="14"/>
      <c r="BR181" s="14"/>
      <c r="BS181" s="14"/>
      <c r="BT181" s="14"/>
    </row>
    <row r="182" spans="1:72" x14ac:dyDescent="0.25">
      <c r="A182" s="65" t="s">
        <v>219</v>
      </c>
      <c r="B182" s="65">
        <v>88374</v>
      </c>
      <c r="C182" s="65">
        <v>88695</v>
      </c>
      <c r="D182" s="65">
        <v>88945</v>
      </c>
      <c r="E182" s="65">
        <v>88560</v>
      </c>
      <c r="F182" s="65">
        <v>89109</v>
      </c>
      <c r="G182" s="65">
        <v>90647</v>
      </c>
      <c r="H182" s="65">
        <v>89566</v>
      </c>
      <c r="I182" s="65">
        <v>88937</v>
      </c>
      <c r="J182" s="65">
        <v>88561</v>
      </c>
      <c r="K182" s="65">
        <v>88759</v>
      </c>
      <c r="L182" s="65">
        <v>87659</v>
      </c>
      <c r="M182" s="65">
        <v>87138</v>
      </c>
      <c r="N182" s="65">
        <v>87618</v>
      </c>
      <c r="O182" s="65">
        <v>87958</v>
      </c>
      <c r="P182" s="65">
        <v>88482</v>
      </c>
      <c r="Q182" s="65">
        <v>88602</v>
      </c>
      <c r="R182" s="65">
        <v>89240</v>
      </c>
      <c r="S182" s="65">
        <v>90982</v>
      </c>
      <c r="T182" s="65">
        <v>90398</v>
      </c>
      <c r="U182" s="65">
        <v>89236</v>
      </c>
      <c r="V182" s="65">
        <v>89247</v>
      </c>
      <c r="W182" s="65">
        <v>89102</v>
      </c>
      <c r="X182" s="65">
        <v>88317</v>
      </c>
      <c r="Y182" s="65">
        <v>87559</v>
      </c>
      <c r="Z182" s="65">
        <v>87464</v>
      </c>
      <c r="AA182" s="65">
        <v>87146</v>
      </c>
      <c r="AB182" s="65">
        <v>86944</v>
      </c>
      <c r="AC182" s="65">
        <v>87658</v>
      </c>
      <c r="AD182" s="65">
        <v>88614</v>
      </c>
      <c r="AE182" s="65">
        <v>90985</v>
      </c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  <c r="AY182" s="14"/>
      <c r="AZ182" s="14"/>
      <c r="BA182" s="14"/>
      <c r="BB182" s="14"/>
      <c r="BC182" s="14"/>
      <c r="BD182" s="14"/>
      <c r="BE182" s="14"/>
      <c r="BF182" s="14"/>
      <c r="BG182" s="14"/>
      <c r="BH182" s="14"/>
      <c r="BI182" s="14"/>
      <c r="BJ182" s="14"/>
      <c r="BK182" s="14"/>
      <c r="BL182" s="14"/>
      <c r="BM182" s="14"/>
      <c r="BN182" s="14"/>
      <c r="BO182" s="14"/>
      <c r="BP182" s="14"/>
      <c r="BQ182" s="14"/>
      <c r="BR182" s="14"/>
      <c r="BS182" s="14"/>
      <c r="BT182" s="14"/>
    </row>
    <row r="183" spans="1:72" x14ac:dyDescent="0.25">
      <c r="A183" s="65" t="s">
        <v>220</v>
      </c>
      <c r="B183" s="65">
        <v>25650</v>
      </c>
      <c r="C183" s="65">
        <v>25801</v>
      </c>
      <c r="D183" s="65">
        <v>25779</v>
      </c>
      <c r="E183" s="65">
        <v>25640</v>
      </c>
      <c r="F183" s="65">
        <v>25799</v>
      </c>
      <c r="G183" s="65">
        <v>25816</v>
      </c>
      <c r="H183" s="65">
        <v>25569</v>
      </c>
      <c r="I183" s="65">
        <v>25372</v>
      </c>
      <c r="J183" s="65">
        <v>25488</v>
      </c>
      <c r="K183" s="65">
        <v>25556</v>
      </c>
      <c r="L183" s="65">
        <v>25446</v>
      </c>
      <c r="M183" s="65">
        <v>25211</v>
      </c>
      <c r="N183" s="65">
        <v>25265</v>
      </c>
      <c r="O183" s="65">
        <v>25484</v>
      </c>
      <c r="P183" s="65">
        <v>25648</v>
      </c>
      <c r="Q183" s="65">
        <v>25662</v>
      </c>
      <c r="R183" s="65">
        <v>25817</v>
      </c>
      <c r="S183" s="65">
        <v>25876</v>
      </c>
      <c r="T183" s="65">
        <v>25471</v>
      </c>
      <c r="U183" s="65">
        <v>25245</v>
      </c>
      <c r="V183" s="65">
        <v>25505</v>
      </c>
      <c r="W183" s="65">
        <v>25260</v>
      </c>
      <c r="X183" s="65">
        <v>25098</v>
      </c>
      <c r="Y183" s="65">
        <v>24940</v>
      </c>
      <c r="Z183" s="65">
        <v>25106</v>
      </c>
      <c r="AA183" s="65">
        <v>25026</v>
      </c>
      <c r="AB183" s="65">
        <v>24994</v>
      </c>
      <c r="AC183" s="65">
        <v>25008</v>
      </c>
      <c r="AD183" s="65">
        <v>25225</v>
      </c>
      <c r="AE183" s="65">
        <v>25584</v>
      </c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  <c r="AY183" s="14"/>
      <c r="AZ183" s="14"/>
      <c r="BA183" s="14"/>
      <c r="BB183" s="14"/>
      <c r="BC183" s="14"/>
      <c r="BD183" s="14"/>
      <c r="BE183" s="14"/>
      <c r="BF183" s="14"/>
      <c r="BG183" s="14"/>
      <c r="BH183" s="14"/>
      <c r="BI183" s="14"/>
      <c r="BJ183" s="14"/>
      <c r="BK183" s="14"/>
      <c r="BL183" s="14"/>
      <c r="BM183" s="14"/>
      <c r="BN183" s="14"/>
      <c r="BO183" s="14"/>
      <c r="BP183" s="14"/>
      <c r="BQ183" s="14"/>
      <c r="BR183" s="14"/>
      <c r="BS183" s="14"/>
      <c r="BT183" s="14"/>
    </row>
    <row r="184" spans="1:72" x14ac:dyDescent="0.25">
      <c r="A184" s="65" t="s">
        <v>221</v>
      </c>
      <c r="B184" s="65">
        <v>23443</v>
      </c>
      <c r="C184" s="65">
        <v>23507</v>
      </c>
      <c r="D184" s="65">
        <v>23421</v>
      </c>
      <c r="E184" s="65">
        <v>23479</v>
      </c>
      <c r="F184" s="65">
        <v>23597</v>
      </c>
      <c r="G184" s="65">
        <v>24010</v>
      </c>
      <c r="H184" s="65">
        <v>24203</v>
      </c>
      <c r="I184" s="65">
        <v>24011</v>
      </c>
      <c r="J184" s="65">
        <v>23539</v>
      </c>
      <c r="K184" s="65">
        <v>23578</v>
      </c>
      <c r="L184" s="65">
        <v>23331</v>
      </c>
      <c r="M184" s="65">
        <v>23074</v>
      </c>
      <c r="N184" s="65">
        <v>23362</v>
      </c>
      <c r="O184" s="65">
        <v>23491</v>
      </c>
      <c r="P184" s="65">
        <v>23556</v>
      </c>
      <c r="Q184" s="65">
        <v>23566</v>
      </c>
      <c r="R184" s="65">
        <v>23608</v>
      </c>
      <c r="S184" s="65">
        <v>24180</v>
      </c>
      <c r="T184" s="65">
        <v>24287</v>
      </c>
      <c r="U184" s="65">
        <v>24065</v>
      </c>
      <c r="V184" s="65">
        <v>23570</v>
      </c>
      <c r="W184" s="65">
        <v>23367</v>
      </c>
      <c r="X184" s="65">
        <v>23214</v>
      </c>
      <c r="Y184" s="65">
        <v>22907</v>
      </c>
      <c r="Z184" s="65">
        <v>23026</v>
      </c>
      <c r="AA184" s="65">
        <v>22935</v>
      </c>
      <c r="AB184" s="65">
        <v>22741</v>
      </c>
      <c r="AC184" s="65">
        <v>22827</v>
      </c>
      <c r="AD184" s="65">
        <v>23017</v>
      </c>
      <c r="AE184" s="65">
        <v>23847</v>
      </c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  <c r="AY184" s="14"/>
      <c r="AZ184" s="14"/>
      <c r="BA184" s="14"/>
      <c r="BB184" s="14"/>
      <c r="BC184" s="14"/>
      <c r="BD184" s="14"/>
      <c r="BE184" s="14"/>
      <c r="BF184" s="14"/>
      <c r="BG184" s="14"/>
      <c r="BH184" s="14"/>
      <c r="BI184" s="14"/>
      <c r="BJ184" s="14"/>
      <c r="BK184" s="14"/>
      <c r="BL184" s="14"/>
      <c r="BM184" s="14"/>
      <c r="BN184" s="14"/>
      <c r="BO184" s="14"/>
      <c r="BP184" s="14"/>
      <c r="BQ184" s="14"/>
      <c r="BR184" s="14"/>
      <c r="BS184" s="14"/>
      <c r="BT184" s="14"/>
    </row>
    <row r="185" spans="1:72" x14ac:dyDescent="0.25">
      <c r="A185" s="65" t="s">
        <v>222</v>
      </c>
      <c r="B185" s="65">
        <v>130350</v>
      </c>
      <c r="C185" s="65">
        <v>131205</v>
      </c>
      <c r="D185" s="65">
        <v>130639</v>
      </c>
      <c r="E185" s="65">
        <v>130211</v>
      </c>
      <c r="F185" s="65">
        <v>130145</v>
      </c>
      <c r="G185" s="65">
        <v>132045</v>
      </c>
      <c r="H185" s="65">
        <v>133173</v>
      </c>
      <c r="I185" s="65">
        <v>132267</v>
      </c>
      <c r="J185" s="65">
        <v>129887</v>
      </c>
      <c r="K185" s="65">
        <v>130347</v>
      </c>
      <c r="L185" s="65">
        <v>129666</v>
      </c>
      <c r="M185" s="65">
        <v>128322</v>
      </c>
      <c r="N185" s="65">
        <v>129986</v>
      </c>
      <c r="O185" s="65">
        <v>130978</v>
      </c>
      <c r="P185" s="65">
        <v>131096</v>
      </c>
      <c r="Q185" s="65">
        <v>130684</v>
      </c>
      <c r="R185" s="65">
        <v>130077</v>
      </c>
      <c r="S185" s="65">
        <v>132735</v>
      </c>
      <c r="T185" s="65">
        <v>133356</v>
      </c>
      <c r="U185" s="65">
        <v>131875</v>
      </c>
      <c r="V185" s="65">
        <v>129710</v>
      </c>
      <c r="W185" s="65">
        <v>128512</v>
      </c>
      <c r="X185" s="65">
        <v>128164</v>
      </c>
      <c r="Y185" s="65">
        <v>127185</v>
      </c>
      <c r="Z185" s="65">
        <v>128323</v>
      </c>
      <c r="AA185" s="65">
        <v>127870</v>
      </c>
      <c r="AB185" s="65">
        <v>126540</v>
      </c>
      <c r="AC185" s="65">
        <v>126837</v>
      </c>
      <c r="AD185" s="65">
        <v>127112</v>
      </c>
      <c r="AE185" s="65">
        <v>131227</v>
      </c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  <c r="AY185" s="14"/>
      <c r="AZ185" s="14"/>
      <c r="BA185" s="14"/>
      <c r="BB185" s="14"/>
      <c r="BC185" s="14"/>
      <c r="BD185" s="14"/>
      <c r="BE185" s="14"/>
      <c r="BF185" s="14"/>
      <c r="BG185" s="14"/>
      <c r="BH185" s="14"/>
      <c r="BI185" s="14"/>
      <c r="BJ185" s="14"/>
      <c r="BK185" s="14"/>
      <c r="BL185" s="14"/>
      <c r="BM185" s="14"/>
      <c r="BN185" s="14"/>
      <c r="BO185" s="14"/>
      <c r="BP185" s="14"/>
      <c r="BQ185" s="14"/>
      <c r="BR185" s="14"/>
      <c r="BS185" s="14"/>
      <c r="BT185" s="14"/>
    </row>
    <row r="186" spans="1:72" x14ac:dyDescent="0.25">
      <c r="A186" s="65" t="s">
        <v>223</v>
      </c>
      <c r="B186" s="65">
        <v>19512</v>
      </c>
      <c r="C186" s="65">
        <v>19435</v>
      </c>
      <c r="D186" s="65">
        <v>19586</v>
      </c>
      <c r="E186" s="65">
        <v>19542</v>
      </c>
      <c r="F186" s="65">
        <v>19690</v>
      </c>
      <c r="G186" s="65">
        <v>20005</v>
      </c>
      <c r="H186" s="65">
        <v>20094</v>
      </c>
      <c r="I186" s="65">
        <v>19859</v>
      </c>
      <c r="J186" s="65">
        <v>19534</v>
      </c>
      <c r="K186" s="65">
        <v>19575</v>
      </c>
      <c r="L186" s="65">
        <v>19487</v>
      </c>
      <c r="M186" s="65">
        <v>19458</v>
      </c>
      <c r="N186" s="65">
        <v>19364</v>
      </c>
      <c r="O186" s="65">
        <v>19351</v>
      </c>
      <c r="P186" s="65">
        <v>19581</v>
      </c>
      <c r="Q186" s="65">
        <v>19648</v>
      </c>
      <c r="R186" s="65">
        <v>19829</v>
      </c>
      <c r="S186" s="65">
        <v>20230</v>
      </c>
      <c r="T186" s="65">
        <v>20387</v>
      </c>
      <c r="U186" s="65">
        <v>20099</v>
      </c>
      <c r="V186" s="65">
        <v>19920</v>
      </c>
      <c r="W186" s="65">
        <v>19732</v>
      </c>
      <c r="X186" s="65">
        <v>19554</v>
      </c>
      <c r="Y186" s="65">
        <v>19381</v>
      </c>
      <c r="Z186" s="65">
        <v>19344</v>
      </c>
      <c r="AA186" s="65">
        <v>19227</v>
      </c>
      <c r="AB186" s="65">
        <v>19365</v>
      </c>
      <c r="AC186" s="65">
        <v>19541</v>
      </c>
      <c r="AD186" s="65">
        <v>19750</v>
      </c>
      <c r="AE186" s="65">
        <v>20257</v>
      </c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  <c r="AY186" s="14"/>
      <c r="AZ186" s="14"/>
      <c r="BA186" s="14"/>
      <c r="BB186" s="14"/>
      <c r="BC186" s="14"/>
      <c r="BD186" s="14"/>
      <c r="BE186" s="14"/>
      <c r="BF186" s="14"/>
      <c r="BG186" s="14"/>
      <c r="BH186" s="14"/>
      <c r="BI186" s="14"/>
      <c r="BJ186" s="14"/>
      <c r="BK186" s="14"/>
      <c r="BL186" s="14"/>
      <c r="BM186" s="14"/>
      <c r="BN186" s="14"/>
      <c r="BO186" s="14"/>
      <c r="BP186" s="14"/>
      <c r="BQ186" s="14"/>
      <c r="BR186" s="14"/>
      <c r="BS186" s="14"/>
      <c r="BT186" s="14"/>
    </row>
    <row r="187" spans="1:72" x14ac:dyDescent="0.25">
      <c r="A187" s="65" t="s">
        <v>224</v>
      </c>
      <c r="B187" s="65">
        <v>11554</v>
      </c>
      <c r="C187" s="65">
        <v>11608</v>
      </c>
      <c r="D187" s="65">
        <v>11616</v>
      </c>
      <c r="E187" s="65">
        <v>11627</v>
      </c>
      <c r="F187" s="65">
        <v>11736</v>
      </c>
      <c r="G187" s="65">
        <v>11785</v>
      </c>
      <c r="H187" s="65">
        <v>11594</v>
      </c>
      <c r="I187" s="65">
        <v>11478</v>
      </c>
      <c r="J187" s="65">
        <v>11544</v>
      </c>
      <c r="K187" s="65">
        <v>11558</v>
      </c>
      <c r="L187" s="65">
        <v>11491</v>
      </c>
      <c r="M187" s="65">
        <v>11354</v>
      </c>
      <c r="N187" s="65">
        <v>11377</v>
      </c>
      <c r="O187" s="65">
        <v>11508</v>
      </c>
      <c r="P187" s="65">
        <v>11560</v>
      </c>
      <c r="Q187" s="65">
        <v>11564</v>
      </c>
      <c r="R187" s="65">
        <v>11651</v>
      </c>
      <c r="S187" s="65">
        <v>11801</v>
      </c>
      <c r="T187" s="65">
        <v>11599</v>
      </c>
      <c r="U187" s="65">
        <v>11442</v>
      </c>
      <c r="V187" s="65">
        <v>11590</v>
      </c>
      <c r="W187" s="65">
        <v>11502</v>
      </c>
      <c r="X187" s="65">
        <v>11421</v>
      </c>
      <c r="Y187" s="65">
        <v>11223</v>
      </c>
      <c r="Z187" s="65">
        <v>11257</v>
      </c>
      <c r="AA187" s="65">
        <v>11268</v>
      </c>
      <c r="AB187" s="65">
        <v>11202</v>
      </c>
      <c r="AC187" s="65">
        <v>11287</v>
      </c>
      <c r="AD187" s="65">
        <v>11368</v>
      </c>
      <c r="AE187" s="65">
        <v>11618</v>
      </c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  <c r="AY187" s="14"/>
      <c r="AZ187" s="14"/>
      <c r="BA187" s="14"/>
      <c r="BB187" s="14"/>
      <c r="BC187" s="14"/>
      <c r="BD187" s="14"/>
      <c r="BE187" s="14"/>
      <c r="BF187" s="14"/>
      <c r="BG187" s="14"/>
      <c r="BH187" s="14"/>
      <c r="BI187" s="14"/>
      <c r="BJ187" s="14"/>
      <c r="BK187" s="14"/>
      <c r="BL187" s="14"/>
      <c r="BM187" s="14"/>
      <c r="BN187" s="14"/>
      <c r="BO187" s="14"/>
      <c r="BP187" s="14"/>
      <c r="BQ187" s="14"/>
      <c r="BR187" s="14"/>
      <c r="BS187" s="14"/>
      <c r="BT187" s="14"/>
    </row>
    <row r="188" spans="1:72" x14ac:dyDescent="0.25">
      <c r="A188" s="65" t="s">
        <v>225</v>
      </c>
      <c r="B188" s="65">
        <v>14450</v>
      </c>
      <c r="C188" s="65">
        <v>14428</v>
      </c>
      <c r="D188" s="65">
        <v>14472</v>
      </c>
      <c r="E188" s="65">
        <v>14411</v>
      </c>
      <c r="F188" s="65">
        <v>14477</v>
      </c>
      <c r="G188" s="65">
        <v>14700</v>
      </c>
      <c r="H188" s="65">
        <v>14826</v>
      </c>
      <c r="I188" s="65">
        <v>14614</v>
      </c>
      <c r="J188" s="65">
        <v>14400</v>
      </c>
      <c r="K188" s="65">
        <v>14402</v>
      </c>
      <c r="L188" s="65">
        <v>14383</v>
      </c>
      <c r="M188" s="65">
        <v>14348</v>
      </c>
      <c r="N188" s="65">
        <v>14431</v>
      </c>
      <c r="O188" s="65">
        <v>14438</v>
      </c>
      <c r="P188" s="65">
        <v>14549</v>
      </c>
      <c r="Q188" s="65">
        <v>14587</v>
      </c>
      <c r="R188" s="65">
        <v>14667</v>
      </c>
      <c r="S188" s="65">
        <v>14930</v>
      </c>
      <c r="T188" s="65">
        <v>15050</v>
      </c>
      <c r="U188" s="65">
        <v>14790</v>
      </c>
      <c r="V188" s="65">
        <v>14674</v>
      </c>
      <c r="W188" s="65">
        <v>14550</v>
      </c>
      <c r="X188" s="65">
        <v>14540</v>
      </c>
      <c r="Y188" s="65">
        <v>14400</v>
      </c>
      <c r="Z188" s="65">
        <v>14439</v>
      </c>
      <c r="AA188" s="65">
        <v>14321</v>
      </c>
      <c r="AB188" s="65">
        <v>14306</v>
      </c>
      <c r="AC188" s="65">
        <v>14419</v>
      </c>
      <c r="AD188" s="65">
        <v>14538</v>
      </c>
      <c r="AE188" s="65">
        <v>14969</v>
      </c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  <c r="AY188" s="14"/>
      <c r="AZ188" s="14"/>
      <c r="BA188" s="14"/>
      <c r="BB188" s="14"/>
      <c r="BC188" s="14"/>
      <c r="BD188" s="14"/>
      <c r="BE188" s="14"/>
      <c r="BF188" s="14"/>
      <c r="BG188" s="14"/>
      <c r="BH188" s="14"/>
      <c r="BI188" s="14"/>
      <c r="BJ188" s="14"/>
      <c r="BK188" s="14"/>
      <c r="BL188" s="14"/>
      <c r="BM188" s="14"/>
      <c r="BN188" s="14"/>
      <c r="BO188" s="14"/>
      <c r="BP188" s="14"/>
      <c r="BQ188" s="14"/>
      <c r="BR188" s="14"/>
      <c r="BS188" s="14"/>
      <c r="BT188" s="14"/>
    </row>
    <row r="189" spans="1:72" x14ac:dyDescent="0.25">
      <c r="A189" s="65" t="s">
        <v>226</v>
      </c>
      <c r="B189" s="65">
        <v>14460</v>
      </c>
      <c r="C189" s="65">
        <v>14497</v>
      </c>
      <c r="D189" s="65">
        <v>14565</v>
      </c>
      <c r="E189" s="65">
        <v>14480</v>
      </c>
      <c r="F189" s="65">
        <v>14537</v>
      </c>
      <c r="G189" s="65">
        <v>14659</v>
      </c>
      <c r="H189" s="65">
        <v>14744</v>
      </c>
      <c r="I189" s="65">
        <v>14569</v>
      </c>
      <c r="J189" s="65">
        <v>14444</v>
      </c>
      <c r="K189" s="65">
        <v>14475</v>
      </c>
      <c r="L189" s="65">
        <v>14443</v>
      </c>
      <c r="M189" s="65">
        <v>14390</v>
      </c>
      <c r="N189" s="65">
        <v>14396</v>
      </c>
      <c r="O189" s="65">
        <v>14398</v>
      </c>
      <c r="P189" s="65">
        <v>14503</v>
      </c>
      <c r="Q189" s="65">
        <v>14533</v>
      </c>
      <c r="R189" s="65">
        <v>14550</v>
      </c>
      <c r="S189" s="65">
        <v>14717</v>
      </c>
      <c r="T189" s="65">
        <v>14870</v>
      </c>
      <c r="U189" s="65">
        <v>14663</v>
      </c>
      <c r="V189" s="65">
        <v>14598</v>
      </c>
      <c r="W189" s="65">
        <v>14623</v>
      </c>
      <c r="X189" s="65">
        <v>14575</v>
      </c>
      <c r="Y189" s="65">
        <v>14473</v>
      </c>
      <c r="Z189" s="65">
        <v>14460</v>
      </c>
      <c r="AA189" s="65">
        <v>14479</v>
      </c>
      <c r="AB189" s="65">
        <v>14415</v>
      </c>
      <c r="AC189" s="65">
        <v>14479</v>
      </c>
      <c r="AD189" s="65">
        <v>14623</v>
      </c>
      <c r="AE189" s="65">
        <v>14834</v>
      </c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  <c r="AY189" s="14"/>
      <c r="AZ189" s="14"/>
      <c r="BA189" s="14"/>
      <c r="BB189" s="14"/>
      <c r="BC189" s="14"/>
      <c r="BD189" s="14"/>
      <c r="BE189" s="14"/>
      <c r="BF189" s="14"/>
      <c r="BG189" s="14"/>
      <c r="BH189" s="14"/>
      <c r="BI189" s="14"/>
      <c r="BJ189" s="14"/>
      <c r="BK189" s="14"/>
      <c r="BL189" s="14"/>
      <c r="BM189" s="14"/>
      <c r="BN189" s="14"/>
      <c r="BO189" s="14"/>
      <c r="BP189" s="14"/>
      <c r="BQ189" s="14"/>
      <c r="BR189" s="14"/>
      <c r="BS189" s="14"/>
      <c r="BT189" s="14"/>
    </row>
    <row r="190" spans="1:72" x14ac:dyDescent="0.25">
      <c r="A190" s="65" t="s">
        <v>227</v>
      </c>
      <c r="B190" s="65">
        <v>31879</v>
      </c>
      <c r="C190" s="65">
        <v>31809</v>
      </c>
      <c r="D190" s="65">
        <v>31815</v>
      </c>
      <c r="E190" s="65">
        <v>31470</v>
      </c>
      <c r="F190" s="65">
        <v>31822</v>
      </c>
      <c r="G190" s="65">
        <v>33371</v>
      </c>
      <c r="H190" s="65">
        <v>33931</v>
      </c>
      <c r="I190" s="65">
        <v>33657</v>
      </c>
      <c r="J190" s="65">
        <v>32092</v>
      </c>
      <c r="K190" s="65">
        <v>31744</v>
      </c>
      <c r="L190" s="65">
        <v>31372</v>
      </c>
      <c r="M190" s="65">
        <v>31416</v>
      </c>
      <c r="N190" s="65">
        <v>31652</v>
      </c>
      <c r="O190" s="65">
        <v>31700</v>
      </c>
      <c r="P190" s="65">
        <v>31795</v>
      </c>
      <c r="Q190" s="65">
        <v>31574</v>
      </c>
      <c r="R190" s="65">
        <v>32029</v>
      </c>
      <c r="S190" s="65">
        <v>33543</v>
      </c>
      <c r="T190" s="65">
        <v>33907</v>
      </c>
      <c r="U190" s="65">
        <v>33451</v>
      </c>
      <c r="V190" s="65">
        <v>32124</v>
      </c>
      <c r="W190" s="65">
        <v>31799</v>
      </c>
      <c r="X190" s="65">
        <v>31357</v>
      </c>
      <c r="Y190" s="65">
        <v>31316</v>
      </c>
      <c r="Z190" s="65">
        <v>31678</v>
      </c>
      <c r="AA190" s="65">
        <v>31375</v>
      </c>
      <c r="AB190" s="65">
        <v>31179</v>
      </c>
      <c r="AC190" s="65">
        <v>31241</v>
      </c>
      <c r="AD190" s="65">
        <v>31748</v>
      </c>
      <c r="AE190" s="65">
        <v>33295</v>
      </c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  <c r="AY190" s="14"/>
      <c r="AZ190" s="14"/>
      <c r="BA190" s="14"/>
      <c r="BB190" s="14"/>
      <c r="BC190" s="14"/>
      <c r="BD190" s="14"/>
      <c r="BE190" s="14"/>
      <c r="BF190" s="14"/>
      <c r="BG190" s="14"/>
      <c r="BH190" s="14"/>
      <c r="BI190" s="14"/>
      <c r="BJ190" s="14"/>
      <c r="BK190" s="14"/>
      <c r="BL190" s="14"/>
      <c r="BM190" s="14"/>
      <c r="BN190" s="14"/>
      <c r="BO190" s="14"/>
      <c r="BP190" s="14"/>
      <c r="BQ190" s="14"/>
      <c r="BR190" s="14"/>
      <c r="BS190" s="14"/>
      <c r="BT190" s="14"/>
    </row>
    <row r="191" spans="1:72" x14ac:dyDescent="0.25">
      <c r="A191" s="65" t="s">
        <v>228</v>
      </c>
      <c r="B191" s="65">
        <v>15602</v>
      </c>
      <c r="C191" s="65">
        <v>15601</v>
      </c>
      <c r="D191" s="65">
        <v>15675</v>
      </c>
      <c r="E191" s="65">
        <v>15561</v>
      </c>
      <c r="F191" s="65">
        <v>15613</v>
      </c>
      <c r="G191" s="65">
        <v>15850</v>
      </c>
      <c r="H191" s="65">
        <v>15948</v>
      </c>
      <c r="I191" s="65">
        <v>15742</v>
      </c>
      <c r="J191" s="65">
        <v>15480</v>
      </c>
      <c r="K191" s="65">
        <v>15519</v>
      </c>
      <c r="L191" s="65">
        <v>15469</v>
      </c>
      <c r="M191" s="65">
        <v>15442</v>
      </c>
      <c r="N191" s="65">
        <v>15537</v>
      </c>
      <c r="O191" s="65">
        <v>15566</v>
      </c>
      <c r="P191" s="65">
        <v>15707</v>
      </c>
      <c r="Q191" s="65">
        <v>15717</v>
      </c>
      <c r="R191" s="65">
        <v>15763</v>
      </c>
      <c r="S191" s="65">
        <v>16053</v>
      </c>
      <c r="T191" s="65">
        <v>16170</v>
      </c>
      <c r="U191" s="65">
        <v>15933</v>
      </c>
      <c r="V191" s="65">
        <v>15810</v>
      </c>
      <c r="W191" s="65">
        <v>15670</v>
      </c>
      <c r="X191" s="65">
        <v>15599</v>
      </c>
      <c r="Y191" s="65">
        <v>15555</v>
      </c>
      <c r="Z191" s="65">
        <v>15600</v>
      </c>
      <c r="AA191" s="65">
        <v>15437</v>
      </c>
      <c r="AB191" s="65">
        <v>15409</v>
      </c>
      <c r="AC191" s="65">
        <v>15490</v>
      </c>
      <c r="AD191" s="65">
        <v>15632</v>
      </c>
      <c r="AE191" s="65">
        <v>16077</v>
      </c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  <c r="AY191" s="14"/>
      <c r="AZ191" s="14"/>
      <c r="BA191" s="14"/>
      <c r="BB191" s="14"/>
      <c r="BC191" s="14"/>
      <c r="BD191" s="14"/>
      <c r="BE191" s="14"/>
      <c r="BF191" s="14"/>
      <c r="BG191" s="14"/>
      <c r="BH191" s="14"/>
      <c r="BI191" s="14"/>
      <c r="BJ191" s="14"/>
      <c r="BK191" s="14"/>
      <c r="BL191" s="14"/>
      <c r="BM191" s="14"/>
      <c r="BN191" s="14"/>
      <c r="BO191" s="14"/>
      <c r="BP191" s="14"/>
      <c r="BQ191" s="14"/>
      <c r="BR191" s="14"/>
      <c r="BS191" s="14"/>
      <c r="BT191" s="14"/>
    </row>
    <row r="192" spans="1:72" x14ac:dyDescent="0.25">
      <c r="A192" s="65" t="s">
        <v>229</v>
      </c>
      <c r="B192" s="65">
        <v>28022</v>
      </c>
      <c r="C192" s="65">
        <v>28250</v>
      </c>
      <c r="D192" s="65">
        <v>28190</v>
      </c>
      <c r="E192" s="65">
        <v>27882</v>
      </c>
      <c r="F192" s="65">
        <v>28143</v>
      </c>
      <c r="G192" s="65">
        <v>29672</v>
      </c>
      <c r="H192" s="65">
        <v>30190</v>
      </c>
      <c r="I192" s="65">
        <v>30038</v>
      </c>
      <c r="J192" s="65">
        <v>28678</v>
      </c>
      <c r="K192" s="65">
        <v>28221</v>
      </c>
      <c r="L192" s="65">
        <v>27636</v>
      </c>
      <c r="M192" s="65">
        <v>27494</v>
      </c>
      <c r="N192" s="65">
        <v>28029</v>
      </c>
      <c r="O192" s="65">
        <v>28136</v>
      </c>
      <c r="P192" s="65">
        <v>28053</v>
      </c>
      <c r="Q192" s="65">
        <v>27896</v>
      </c>
      <c r="R192" s="65">
        <v>28158</v>
      </c>
      <c r="S192" s="65">
        <v>29673</v>
      </c>
      <c r="T192" s="65">
        <v>30004</v>
      </c>
      <c r="U192" s="65">
        <v>29658</v>
      </c>
      <c r="V192" s="65">
        <v>28536</v>
      </c>
      <c r="W192" s="65">
        <v>28230</v>
      </c>
      <c r="X192" s="65">
        <v>27971</v>
      </c>
      <c r="Y192" s="65">
        <v>27700</v>
      </c>
      <c r="Z192" s="65">
        <v>28316</v>
      </c>
      <c r="AA192" s="65">
        <v>28035</v>
      </c>
      <c r="AB192" s="65">
        <v>27488</v>
      </c>
      <c r="AC192" s="65">
        <v>27541</v>
      </c>
      <c r="AD192" s="65">
        <v>27841</v>
      </c>
      <c r="AE192" s="65">
        <v>29507</v>
      </c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  <c r="AY192" s="14"/>
      <c r="AZ192" s="14"/>
      <c r="BA192" s="14"/>
      <c r="BB192" s="14"/>
      <c r="BC192" s="14"/>
      <c r="BD192" s="14"/>
      <c r="BE192" s="14"/>
      <c r="BF192" s="14"/>
      <c r="BG192" s="14"/>
      <c r="BH192" s="14"/>
      <c r="BI192" s="14"/>
      <c r="BJ192" s="14"/>
      <c r="BK192" s="14"/>
      <c r="BL192" s="14"/>
      <c r="BM192" s="14"/>
      <c r="BN192" s="14"/>
      <c r="BO192" s="14"/>
      <c r="BP192" s="14"/>
      <c r="BQ192" s="14"/>
      <c r="BR192" s="14"/>
      <c r="BS192" s="14"/>
      <c r="BT192" s="14"/>
    </row>
    <row r="193" spans="1:72" x14ac:dyDescent="0.25">
      <c r="A193" s="65" t="s">
        <v>230</v>
      </c>
      <c r="B193" s="65">
        <v>10767</v>
      </c>
      <c r="C193" s="65">
        <v>10684</v>
      </c>
      <c r="D193" s="65">
        <v>10690</v>
      </c>
      <c r="E193" s="65">
        <v>10667</v>
      </c>
      <c r="F193" s="65">
        <v>10940</v>
      </c>
      <c r="G193" s="65">
        <v>11250</v>
      </c>
      <c r="H193" s="65">
        <v>11398</v>
      </c>
      <c r="I193" s="65">
        <v>11312</v>
      </c>
      <c r="J193" s="65">
        <v>10953</v>
      </c>
      <c r="K193" s="65">
        <v>10732</v>
      </c>
      <c r="L193" s="65">
        <v>10537</v>
      </c>
      <c r="M193" s="65">
        <v>10426</v>
      </c>
      <c r="N193" s="65">
        <v>10460</v>
      </c>
      <c r="O193" s="65">
        <v>10459</v>
      </c>
      <c r="P193" s="65">
        <v>10523</v>
      </c>
      <c r="Q193" s="65">
        <v>10634</v>
      </c>
      <c r="R193" s="65">
        <v>10812</v>
      </c>
      <c r="S193" s="65">
        <v>11201</v>
      </c>
      <c r="T193" s="65">
        <v>11339</v>
      </c>
      <c r="U193" s="65">
        <v>11226</v>
      </c>
      <c r="V193" s="65">
        <v>10866</v>
      </c>
      <c r="W193" s="65">
        <v>10629</v>
      </c>
      <c r="X193" s="65">
        <v>10599</v>
      </c>
      <c r="Y193" s="65">
        <v>10459</v>
      </c>
      <c r="Z193" s="65">
        <v>10564</v>
      </c>
      <c r="AA193" s="65">
        <v>10427</v>
      </c>
      <c r="AB193" s="65">
        <v>10375</v>
      </c>
      <c r="AC193" s="65">
        <v>10460</v>
      </c>
      <c r="AD193" s="65">
        <v>10704</v>
      </c>
      <c r="AE193" s="65">
        <v>11138</v>
      </c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  <c r="AY193" s="14"/>
      <c r="AZ193" s="14"/>
      <c r="BA193" s="14"/>
      <c r="BB193" s="14"/>
      <c r="BC193" s="14"/>
      <c r="BD193" s="14"/>
      <c r="BE193" s="14"/>
      <c r="BF193" s="14"/>
      <c r="BG193" s="14"/>
      <c r="BH193" s="14"/>
      <c r="BI193" s="14"/>
      <c r="BJ193" s="14"/>
      <c r="BK193" s="14"/>
      <c r="BL193" s="14"/>
      <c r="BM193" s="14"/>
      <c r="BN193" s="14"/>
      <c r="BO193" s="14"/>
      <c r="BP193" s="14"/>
      <c r="BQ193" s="14"/>
      <c r="BR193" s="14"/>
      <c r="BS193" s="14"/>
      <c r="BT193" s="14"/>
    </row>
    <row r="194" spans="1:72" x14ac:dyDescent="0.25">
      <c r="A194" s="65" t="s">
        <v>231</v>
      </c>
      <c r="B194" s="65">
        <v>45949</v>
      </c>
      <c r="C194" s="65">
        <v>45680</v>
      </c>
      <c r="D194" s="65">
        <v>45666</v>
      </c>
      <c r="E194" s="65">
        <v>45262</v>
      </c>
      <c r="F194" s="65">
        <v>46026</v>
      </c>
      <c r="G194" s="65">
        <v>47265</v>
      </c>
      <c r="H194" s="65">
        <v>47784</v>
      </c>
      <c r="I194" s="65">
        <v>47472</v>
      </c>
      <c r="J194" s="65">
        <v>46001</v>
      </c>
      <c r="K194" s="65">
        <v>45249</v>
      </c>
      <c r="L194" s="65">
        <v>44774</v>
      </c>
      <c r="M194" s="65">
        <v>44517</v>
      </c>
      <c r="N194" s="65">
        <v>44738</v>
      </c>
      <c r="O194" s="65">
        <v>44750</v>
      </c>
      <c r="P194" s="65">
        <v>44853</v>
      </c>
      <c r="Q194" s="65">
        <v>45020</v>
      </c>
      <c r="R194" s="65">
        <v>45475</v>
      </c>
      <c r="S194" s="65">
        <v>46811</v>
      </c>
      <c r="T194" s="65">
        <v>47338</v>
      </c>
      <c r="U194" s="65">
        <v>46875</v>
      </c>
      <c r="V194" s="65">
        <v>45544</v>
      </c>
      <c r="W194" s="65">
        <v>44692</v>
      </c>
      <c r="X194" s="65">
        <v>44802</v>
      </c>
      <c r="Y194" s="65">
        <v>44552</v>
      </c>
      <c r="Z194" s="65">
        <v>45218</v>
      </c>
      <c r="AA194" s="65">
        <v>44557</v>
      </c>
      <c r="AB194" s="65">
        <v>44284</v>
      </c>
      <c r="AC194" s="65">
        <v>44242</v>
      </c>
      <c r="AD194" s="65">
        <v>44856</v>
      </c>
      <c r="AE194" s="65">
        <v>46460</v>
      </c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  <c r="AY194" s="14"/>
      <c r="AZ194" s="14"/>
      <c r="BA194" s="14"/>
      <c r="BB194" s="14"/>
      <c r="BC194" s="14"/>
      <c r="BD194" s="14"/>
      <c r="BE194" s="14"/>
      <c r="BF194" s="14"/>
      <c r="BG194" s="14"/>
      <c r="BH194" s="14"/>
      <c r="BI194" s="14"/>
      <c r="BJ194" s="14"/>
      <c r="BK194" s="14"/>
      <c r="BL194" s="14"/>
      <c r="BM194" s="14"/>
      <c r="BN194" s="14"/>
      <c r="BO194" s="14"/>
      <c r="BP194" s="14"/>
      <c r="BQ194" s="14"/>
      <c r="BR194" s="14"/>
      <c r="BS194" s="14"/>
      <c r="BT194" s="14"/>
    </row>
    <row r="195" spans="1:72" x14ac:dyDescent="0.25">
      <c r="A195" s="65" t="s">
        <v>232</v>
      </c>
      <c r="B195" s="65">
        <v>44550</v>
      </c>
      <c r="C195" s="65">
        <v>45027</v>
      </c>
      <c r="D195" s="65">
        <v>44898</v>
      </c>
      <c r="E195" s="65">
        <v>44474</v>
      </c>
      <c r="F195" s="65">
        <v>44192</v>
      </c>
      <c r="G195" s="65">
        <v>44677</v>
      </c>
      <c r="H195" s="65">
        <v>44383</v>
      </c>
      <c r="I195" s="65">
        <v>44176</v>
      </c>
      <c r="J195" s="65">
        <v>43924</v>
      </c>
      <c r="K195" s="65">
        <v>44046</v>
      </c>
      <c r="L195" s="65">
        <v>43619</v>
      </c>
      <c r="M195" s="65">
        <v>43422</v>
      </c>
      <c r="N195" s="65">
        <v>44082</v>
      </c>
      <c r="O195" s="65">
        <v>44408</v>
      </c>
      <c r="P195" s="65">
        <v>44172</v>
      </c>
      <c r="Q195" s="65">
        <v>44291</v>
      </c>
      <c r="R195" s="65">
        <v>43761</v>
      </c>
      <c r="S195" s="65">
        <v>44326</v>
      </c>
      <c r="T195" s="65">
        <v>44060</v>
      </c>
      <c r="U195" s="65">
        <v>43733</v>
      </c>
      <c r="V195" s="65">
        <v>43870</v>
      </c>
      <c r="W195" s="65">
        <v>43781</v>
      </c>
      <c r="X195" s="65">
        <v>43979</v>
      </c>
      <c r="Y195" s="65">
        <v>43824</v>
      </c>
      <c r="Z195" s="65">
        <v>44314</v>
      </c>
      <c r="AA195" s="65">
        <v>44203</v>
      </c>
      <c r="AB195" s="65">
        <v>43574</v>
      </c>
      <c r="AC195" s="65">
        <v>43646</v>
      </c>
      <c r="AD195" s="65">
        <v>43347</v>
      </c>
      <c r="AE195" s="65">
        <v>44514</v>
      </c>
    </row>
    <row r="196" spans="1:72" x14ac:dyDescent="0.25">
      <c r="A196" s="65" t="s">
        <v>233</v>
      </c>
      <c r="B196" s="65">
        <v>22699</v>
      </c>
      <c r="C196" s="65">
        <v>22733</v>
      </c>
      <c r="D196" s="65">
        <v>22766</v>
      </c>
      <c r="E196" s="65">
        <v>22585</v>
      </c>
      <c r="F196" s="65">
        <v>22679</v>
      </c>
      <c r="G196" s="65">
        <v>22735</v>
      </c>
      <c r="H196" s="65">
        <v>22593</v>
      </c>
      <c r="I196" s="65">
        <v>22365</v>
      </c>
      <c r="J196" s="65">
        <v>22356</v>
      </c>
      <c r="K196" s="65">
        <v>22519</v>
      </c>
      <c r="L196" s="65">
        <v>22293</v>
      </c>
      <c r="M196" s="65">
        <v>22250</v>
      </c>
      <c r="N196" s="65">
        <v>22278</v>
      </c>
      <c r="O196" s="65">
        <v>22407</v>
      </c>
      <c r="P196" s="65">
        <v>22417</v>
      </c>
      <c r="Q196" s="65">
        <v>22525</v>
      </c>
      <c r="R196" s="65">
        <v>22514</v>
      </c>
      <c r="S196" s="65">
        <v>22720</v>
      </c>
      <c r="T196" s="65">
        <v>22586</v>
      </c>
      <c r="U196" s="65">
        <v>22358</v>
      </c>
      <c r="V196" s="65">
        <v>22533</v>
      </c>
      <c r="W196" s="65">
        <v>22465</v>
      </c>
      <c r="X196" s="65">
        <v>22216</v>
      </c>
      <c r="Y196" s="65">
        <v>22146</v>
      </c>
      <c r="Z196" s="65">
        <v>22195</v>
      </c>
      <c r="AA196" s="65">
        <v>22204</v>
      </c>
      <c r="AB196" s="65">
        <v>22137</v>
      </c>
      <c r="AC196" s="65">
        <v>22271</v>
      </c>
      <c r="AD196" s="65">
        <v>22485</v>
      </c>
      <c r="AE196" s="65">
        <v>22858</v>
      </c>
    </row>
    <row r="197" spans="1:72" x14ac:dyDescent="0.25">
      <c r="A197" s="65" t="s">
        <v>234</v>
      </c>
      <c r="B197" s="65">
        <v>23435</v>
      </c>
      <c r="C197" s="65">
        <v>23426</v>
      </c>
      <c r="D197" s="65">
        <v>23411</v>
      </c>
      <c r="E197" s="65">
        <v>23218</v>
      </c>
      <c r="F197" s="65">
        <v>23379</v>
      </c>
      <c r="G197" s="65">
        <v>23576</v>
      </c>
      <c r="H197" s="65">
        <v>23534</v>
      </c>
      <c r="I197" s="65">
        <v>23375</v>
      </c>
      <c r="J197" s="65">
        <v>23249</v>
      </c>
      <c r="K197" s="65">
        <v>23227</v>
      </c>
      <c r="L197" s="65">
        <v>23075</v>
      </c>
      <c r="M197" s="65">
        <v>23026</v>
      </c>
      <c r="N197" s="65">
        <v>23151</v>
      </c>
      <c r="O197" s="65">
        <v>23163</v>
      </c>
      <c r="P197" s="65">
        <v>23290</v>
      </c>
      <c r="Q197" s="65">
        <v>23177</v>
      </c>
      <c r="R197" s="65">
        <v>23290</v>
      </c>
      <c r="S197" s="65">
        <v>23580</v>
      </c>
      <c r="T197" s="65">
        <v>23673</v>
      </c>
      <c r="U197" s="65">
        <v>23546</v>
      </c>
      <c r="V197" s="65">
        <v>23506</v>
      </c>
      <c r="W197" s="65">
        <v>23364</v>
      </c>
      <c r="X197" s="65">
        <v>23178</v>
      </c>
      <c r="Y197" s="65">
        <v>23030</v>
      </c>
      <c r="Z197" s="65">
        <v>23267</v>
      </c>
      <c r="AA197" s="65">
        <v>23095</v>
      </c>
      <c r="AB197" s="65">
        <v>23102</v>
      </c>
      <c r="AC197" s="65">
        <v>23041</v>
      </c>
      <c r="AD197" s="65">
        <v>23284</v>
      </c>
      <c r="AE197" s="65">
        <v>23709</v>
      </c>
    </row>
    <row r="198" spans="1:72" x14ac:dyDescent="0.25">
      <c r="A198" s="65" t="s">
        <v>35</v>
      </c>
      <c r="B198" s="65">
        <v>481935</v>
      </c>
      <c r="C198" s="65">
        <v>479801</v>
      </c>
      <c r="D198" s="65">
        <v>482257</v>
      </c>
      <c r="E198" s="65">
        <v>478314</v>
      </c>
      <c r="F198" s="65">
        <v>480077</v>
      </c>
      <c r="G198" s="65">
        <v>486747</v>
      </c>
      <c r="H198" s="65">
        <v>490404</v>
      </c>
      <c r="I198" s="65">
        <v>483582</v>
      </c>
      <c r="J198" s="65">
        <v>476968</v>
      </c>
      <c r="K198" s="65">
        <v>477958</v>
      </c>
      <c r="L198" s="65">
        <v>477493</v>
      </c>
      <c r="M198" s="65">
        <v>476364</v>
      </c>
      <c r="N198" s="65">
        <v>477409</v>
      </c>
      <c r="O198" s="65">
        <v>478661</v>
      </c>
      <c r="P198" s="65">
        <v>483152</v>
      </c>
      <c r="Q198" s="65">
        <v>482413</v>
      </c>
      <c r="R198" s="65">
        <v>485442</v>
      </c>
      <c r="S198" s="65">
        <v>493694</v>
      </c>
      <c r="T198" s="65">
        <v>497952</v>
      </c>
      <c r="U198" s="65">
        <v>489368</v>
      </c>
      <c r="V198" s="65">
        <v>485650</v>
      </c>
      <c r="W198" s="65">
        <v>481232</v>
      </c>
      <c r="X198" s="65">
        <v>478823</v>
      </c>
      <c r="Y198" s="65">
        <v>475488</v>
      </c>
      <c r="Z198" s="65">
        <v>476899</v>
      </c>
      <c r="AA198" s="65">
        <v>472995</v>
      </c>
      <c r="AB198" s="65">
        <v>473987</v>
      </c>
      <c r="AC198" s="65">
        <v>477190</v>
      </c>
      <c r="AD198" s="65">
        <v>482777</v>
      </c>
      <c r="AE198" s="65">
        <v>495002</v>
      </c>
    </row>
    <row r="199" spans="1:72" x14ac:dyDescent="0.25">
      <c r="A199" s="65" t="s">
        <v>235</v>
      </c>
      <c r="B199" s="65">
        <v>31889</v>
      </c>
      <c r="C199" s="65">
        <v>31739</v>
      </c>
      <c r="D199" s="65">
        <v>31914</v>
      </c>
      <c r="E199" s="65">
        <v>31650</v>
      </c>
      <c r="F199" s="65">
        <v>31812</v>
      </c>
      <c r="G199" s="65">
        <v>32243</v>
      </c>
      <c r="H199" s="65">
        <v>32414</v>
      </c>
      <c r="I199" s="65">
        <v>31987</v>
      </c>
      <c r="J199" s="65">
        <v>31605</v>
      </c>
      <c r="K199" s="65">
        <v>31651</v>
      </c>
      <c r="L199" s="65">
        <v>31642</v>
      </c>
      <c r="M199" s="65">
        <v>31557</v>
      </c>
      <c r="N199" s="65">
        <v>31652</v>
      </c>
      <c r="O199" s="65">
        <v>31692</v>
      </c>
      <c r="P199" s="65">
        <v>31990</v>
      </c>
      <c r="Q199" s="65">
        <v>31973</v>
      </c>
      <c r="R199" s="65">
        <v>32188</v>
      </c>
      <c r="S199" s="65">
        <v>32666</v>
      </c>
      <c r="T199" s="65">
        <v>32926</v>
      </c>
      <c r="U199" s="65">
        <v>32372</v>
      </c>
      <c r="V199" s="65">
        <v>32222</v>
      </c>
      <c r="W199" s="65">
        <v>31959</v>
      </c>
      <c r="X199" s="65">
        <v>31797</v>
      </c>
      <c r="Y199" s="65">
        <v>31524</v>
      </c>
      <c r="Z199" s="65">
        <v>31595</v>
      </c>
      <c r="AA199" s="65">
        <v>31304</v>
      </c>
      <c r="AB199" s="65">
        <v>31423</v>
      </c>
      <c r="AC199" s="65">
        <v>31613</v>
      </c>
      <c r="AD199" s="65">
        <v>32041</v>
      </c>
      <c r="AE199" s="65">
        <v>32859</v>
      </c>
    </row>
    <row r="200" spans="1:72" x14ac:dyDescent="0.25">
      <c r="A200" s="65" t="s">
        <v>236</v>
      </c>
      <c r="B200" s="65">
        <v>18119</v>
      </c>
      <c r="C200" s="65">
        <v>18522</v>
      </c>
      <c r="D200" s="65">
        <v>18426</v>
      </c>
      <c r="E200" s="65">
        <v>18226</v>
      </c>
      <c r="F200" s="65">
        <v>18127</v>
      </c>
      <c r="G200" s="65">
        <v>18579</v>
      </c>
      <c r="H200" s="65">
        <v>18621</v>
      </c>
      <c r="I200" s="65">
        <v>18647</v>
      </c>
      <c r="J200" s="65">
        <v>18284</v>
      </c>
      <c r="K200" s="65">
        <v>18009</v>
      </c>
      <c r="L200" s="65">
        <v>17658</v>
      </c>
      <c r="M200" s="65">
        <v>17499</v>
      </c>
      <c r="N200" s="65">
        <v>18181</v>
      </c>
      <c r="O200" s="65">
        <v>18223</v>
      </c>
      <c r="P200" s="65">
        <v>18133</v>
      </c>
      <c r="Q200" s="65">
        <v>18049</v>
      </c>
      <c r="R200" s="65">
        <v>17749</v>
      </c>
      <c r="S200" s="65">
        <v>18261</v>
      </c>
      <c r="T200" s="65">
        <v>18347</v>
      </c>
      <c r="U200" s="65">
        <v>18200</v>
      </c>
      <c r="V200" s="65">
        <v>17935</v>
      </c>
      <c r="W200" s="65">
        <v>17757</v>
      </c>
      <c r="X200" s="65">
        <v>18183</v>
      </c>
      <c r="Y200" s="65">
        <v>18004</v>
      </c>
      <c r="Z200" s="65">
        <v>18504</v>
      </c>
      <c r="AA200" s="65">
        <v>18193</v>
      </c>
      <c r="AB200" s="65">
        <v>17685</v>
      </c>
      <c r="AC200" s="65">
        <v>17592</v>
      </c>
      <c r="AD200" s="65">
        <v>17331</v>
      </c>
      <c r="AE200" s="65">
        <v>18097</v>
      </c>
    </row>
    <row r="201" spans="1:72" x14ac:dyDescent="0.25">
      <c r="A201" s="65" t="s">
        <v>237</v>
      </c>
      <c r="B201" s="65">
        <v>11800</v>
      </c>
      <c r="C201" s="65">
        <v>12049</v>
      </c>
      <c r="D201" s="65">
        <v>11991</v>
      </c>
      <c r="E201" s="65">
        <v>11910</v>
      </c>
      <c r="F201" s="65">
        <v>11701</v>
      </c>
      <c r="G201" s="65">
        <v>11887</v>
      </c>
      <c r="H201" s="65">
        <v>11820</v>
      </c>
      <c r="I201" s="65">
        <v>11807</v>
      </c>
      <c r="J201" s="65">
        <v>11789</v>
      </c>
      <c r="K201" s="65">
        <v>11743</v>
      </c>
      <c r="L201" s="65">
        <v>11631</v>
      </c>
      <c r="M201" s="65">
        <v>11399</v>
      </c>
      <c r="N201" s="65">
        <v>11738</v>
      </c>
      <c r="O201" s="65">
        <v>11873</v>
      </c>
      <c r="P201" s="65">
        <v>11777</v>
      </c>
      <c r="Q201" s="65">
        <v>11794</v>
      </c>
      <c r="R201" s="65">
        <v>11447</v>
      </c>
      <c r="S201" s="65">
        <v>11720</v>
      </c>
      <c r="T201" s="65">
        <v>11617</v>
      </c>
      <c r="U201" s="65">
        <v>11503</v>
      </c>
      <c r="V201" s="65">
        <v>11598</v>
      </c>
      <c r="W201" s="65">
        <v>11614</v>
      </c>
      <c r="X201" s="65">
        <v>11954</v>
      </c>
      <c r="Y201" s="65">
        <v>11799</v>
      </c>
      <c r="Z201" s="65">
        <v>12072</v>
      </c>
      <c r="AA201" s="65">
        <v>11962</v>
      </c>
      <c r="AB201" s="65">
        <v>11610</v>
      </c>
      <c r="AC201" s="65">
        <v>11634</v>
      </c>
      <c r="AD201" s="65">
        <v>11324</v>
      </c>
      <c r="AE201" s="65">
        <v>11759</v>
      </c>
    </row>
    <row r="202" spans="1:72" x14ac:dyDescent="0.25">
      <c r="A202" s="65" t="s">
        <v>238</v>
      </c>
      <c r="B202" s="65">
        <v>95322</v>
      </c>
      <c r="C202" s="65">
        <v>94937</v>
      </c>
      <c r="D202" s="65">
        <v>95467</v>
      </c>
      <c r="E202" s="65">
        <v>94724</v>
      </c>
      <c r="F202" s="65">
        <v>95057</v>
      </c>
      <c r="G202" s="65">
        <v>96416</v>
      </c>
      <c r="H202" s="65">
        <v>97331</v>
      </c>
      <c r="I202" s="65">
        <v>96054</v>
      </c>
      <c r="J202" s="65">
        <v>94575</v>
      </c>
      <c r="K202" s="65">
        <v>94802</v>
      </c>
      <c r="L202" s="65">
        <v>94609</v>
      </c>
      <c r="M202" s="65">
        <v>94365</v>
      </c>
      <c r="N202" s="65">
        <v>94520</v>
      </c>
      <c r="O202" s="65">
        <v>94725</v>
      </c>
      <c r="P202" s="65">
        <v>95589</v>
      </c>
      <c r="Q202" s="65">
        <v>95420</v>
      </c>
      <c r="R202" s="65">
        <v>96057</v>
      </c>
      <c r="S202" s="65">
        <v>97686</v>
      </c>
      <c r="T202" s="65">
        <v>98789</v>
      </c>
      <c r="U202" s="65">
        <v>97191</v>
      </c>
      <c r="V202" s="65">
        <v>96157</v>
      </c>
      <c r="W202" s="65">
        <v>95177</v>
      </c>
      <c r="X202" s="65">
        <v>94834</v>
      </c>
      <c r="Y202" s="65">
        <v>94171</v>
      </c>
      <c r="Z202" s="65">
        <v>94407</v>
      </c>
      <c r="AA202" s="65">
        <v>93542</v>
      </c>
      <c r="AB202" s="65">
        <v>93651</v>
      </c>
      <c r="AC202" s="65">
        <v>94321</v>
      </c>
      <c r="AD202" s="65">
        <v>95423</v>
      </c>
      <c r="AE202" s="65">
        <v>97790</v>
      </c>
    </row>
    <row r="203" spans="1:72" x14ac:dyDescent="0.25">
      <c r="A203" s="65" t="s">
        <v>239</v>
      </c>
      <c r="B203" s="65">
        <v>18309</v>
      </c>
      <c r="C203" s="65">
        <v>18202</v>
      </c>
      <c r="D203" s="65">
        <v>18330</v>
      </c>
      <c r="E203" s="65">
        <v>18153</v>
      </c>
      <c r="F203" s="65">
        <v>18223</v>
      </c>
      <c r="G203" s="65">
        <v>18482</v>
      </c>
      <c r="H203" s="65">
        <v>18657</v>
      </c>
      <c r="I203" s="65">
        <v>18396</v>
      </c>
      <c r="J203" s="65">
        <v>18092</v>
      </c>
      <c r="K203" s="65">
        <v>18147</v>
      </c>
      <c r="L203" s="65">
        <v>18146</v>
      </c>
      <c r="M203" s="65">
        <v>18088</v>
      </c>
      <c r="N203" s="65">
        <v>18086</v>
      </c>
      <c r="O203" s="65">
        <v>18167</v>
      </c>
      <c r="P203" s="65">
        <v>18289</v>
      </c>
      <c r="Q203" s="65">
        <v>18316</v>
      </c>
      <c r="R203" s="65">
        <v>18397</v>
      </c>
      <c r="S203" s="65">
        <v>18726</v>
      </c>
      <c r="T203" s="65">
        <v>18907</v>
      </c>
      <c r="U203" s="65">
        <v>18591</v>
      </c>
      <c r="V203" s="65">
        <v>18416</v>
      </c>
      <c r="W203" s="65">
        <v>18238</v>
      </c>
      <c r="X203" s="65">
        <v>18160</v>
      </c>
      <c r="Y203" s="65">
        <v>18073</v>
      </c>
      <c r="Z203" s="65">
        <v>18062</v>
      </c>
      <c r="AA203" s="65">
        <v>17906</v>
      </c>
      <c r="AB203" s="65">
        <v>17938</v>
      </c>
      <c r="AC203" s="65">
        <v>18102</v>
      </c>
      <c r="AD203" s="65">
        <v>18267</v>
      </c>
      <c r="AE203" s="65">
        <v>18727</v>
      </c>
    </row>
  </sheetData>
  <hyperlinks>
    <hyperlink ref="A2" r:id="rId1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BM203"/>
  <sheetViews>
    <sheetView workbookViewId="0"/>
  </sheetViews>
  <sheetFormatPr defaultRowHeight="15" x14ac:dyDescent="0.25"/>
  <cols>
    <col min="1" max="1" width="43.85546875" customWidth="1"/>
    <col min="2" max="6" width="15.42578125" customWidth="1"/>
    <col min="7" max="21" width="14.28515625" bestFit="1" customWidth="1"/>
    <col min="22" max="29" width="9.28515625" bestFit="1" customWidth="1"/>
    <col min="30" max="57" width="11.5703125" bestFit="1" customWidth="1"/>
    <col min="58" max="65" width="9.28515625" bestFit="1" customWidth="1"/>
  </cols>
  <sheetData>
    <row r="1" spans="1:65" x14ac:dyDescent="0.25">
      <c r="A1" s="15" t="s">
        <v>242</v>
      </c>
      <c r="B1" s="69">
        <v>42370</v>
      </c>
      <c r="C1" s="69">
        <v>42401</v>
      </c>
      <c r="D1" s="69">
        <v>42430</v>
      </c>
      <c r="E1" s="69">
        <v>42461</v>
      </c>
      <c r="F1" s="122">
        <v>42491</v>
      </c>
      <c r="G1" s="69">
        <v>42522</v>
      </c>
      <c r="H1" s="69">
        <v>42552</v>
      </c>
      <c r="I1" s="69"/>
    </row>
    <row r="2" spans="1:65" x14ac:dyDescent="0.25">
      <c r="A2" s="19" t="s">
        <v>243</v>
      </c>
      <c r="B2" s="69">
        <v>43070</v>
      </c>
      <c r="C2" s="69">
        <v>43101</v>
      </c>
      <c r="D2" s="69">
        <v>43132</v>
      </c>
      <c r="E2" s="69">
        <v>43160</v>
      </c>
      <c r="F2" s="122">
        <v>43191</v>
      </c>
      <c r="G2" s="69">
        <v>43221</v>
      </c>
      <c r="H2" s="69">
        <v>43252</v>
      </c>
      <c r="I2" s="69"/>
    </row>
    <row r="3" spans="1:65" x14ac:dyDescent="0.25">
      <c r="A3" s="65" t="s">
        <v>71</v>
      </c>
      <c r="B3" s="14">
        <f>SUM('Step 1'!B3:Y3)</f>
        <v>3833701</v>
      </c>
      <c r="C3" s="14">
        <f>SUM('Step 1'!C3:Z3)</f>
        <v>3833491</v>
      </c>
      <c r="D3" s="14">
        <f>SUM('Step 1'!D3:AA3)</f>
        <v>3831361</v>
      </c>
      <c r="E3" s="14">
        <f>SUM('Step 1'!E3:AB3)</f>
        <v>3829287</v>
      </c>
      <c r="F3" s="14">
        <f>SUM('Step 1'!F3:AC3)</f>
        <v>3828217</v>
      </c>
      <c r="G3" s="14">
        <f>SUM('Step 1'!G3:AD3)</f>
        <v>3826949</v>
      </c>
      <c r="H3" s="14">
        <f>SUM('Step 1'!H3:AE3)</f>
        <v>3827659</v>
      </c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</row>
    <row r="4" spans="1:65" x14ac:dyDescent="0.25">
      <c r="A4" s="65" t="s">
        <v>70</v>
      </c>
      <c r="B4" s="14">
        <f>SUM('Step 1'!B4:Y4)</f>
        <v>1136911</v>
      </c>
      <c r="C4" s="14">
        <f>SUM('Step 1'!C4:Z4)</f>
        <v>1136839</v>
      </c>
      <c r="D4" s="14">
        <f>SUM('Step 1'!D4:AA4)</f>
        <v>1136180</v>
      </c>
      <c r="E4" s="14">
        <f>SUM('Step 1'!E4:AB4)</f>
        <v>1135604</v>
      </c>
      <c r="F4" s="14">
        <f>SUM('Step 1'!F4:AC4)</f>
        <v>1135317</v>
      </c>
      <c r="G4" s="14">
        <f>SUM('Step 1'!G4:AD4)</f>
        <v>1134993</v>
      </c>
      <c r="H4" s="14">
        <f>SUM('Step 1'!H4:AE4)</f>
        <v>1135260</v>
      </c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</row>
    <row r="5" spans="1:65" x14ac:dyDescent="0.25">
      <c r="A5" s="65" t="s">
        <v>73</v>
      </c>
      <c r="B5" s="14">
        <f>SUM('Step 1'!B5:Y5)</f>
        <v>14152400</v>
      </c>
      <c r="C5" s="14">
        <f>SUM('Step 1'!C5:Z5)</f>
        <v>14152932</v>
      </c>
      <c r="D5" s="14">
        <f>SUM('Step 1'!D5:AA5)</f>
        <v>14145951</v>
      </c>
      <c r="E5" s="14">
        <f>SUM('Step 1'!E5:AB5)</f>
        <v>14136768</v>
      </c>
      <c r="F5" s="14">
        <f>SUM('Step 1'!F5:AC5)</f>
        <v>14132276</v>
      </c>
      <c r="G5" s="14">
        <f>SUM('Step 1'!G5:AD5)</f>
        <v>14126767</v>
      </c>
      <c r="H5" s="14">
        <f>SUM('Step 1'!H5:AE5)</f>
        <v>14127687</v>
      </c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</row>
    <row r="6" spans="1:65" x14ac:dyDescent="0.25">
      <c r="A6" s="65" t="s">
        <v>72</v>
      </c>
      <c r="B6" s="14">
        <f>SUM('Step 1'!B6:Y6)</f>
        <v>10836010</v>
      </c>
      <c r="C6" s="14">
        <f>SUM('Step 1'!C6:Z6)</f>
        <v>10836167</v>
      </c>
      <c r="D6" s="14">
        <f>SUM('Step 1'!D6:AA6)</f>
        <v>10830748</v>
      </c>
      <c r="E6" s="14">
        <f>SUM('Step 1'!E6:AB6)</f>
        <v>10824831</v>
      </c>
      <c r="F6" s="14">
        <f>SUM('Step 1'!F6:AC6)</f>
        <v>10822129</v>
      </c>
      <c r="G6" s="14">
        <f>SUM('Step 1'!G6:AD6)</f>
        <v>10818562</v>
      </c>
      <c r="H6" s="14">
        <f>SUM('Step 1'!H6:AE6)</f>
        <v>10820443</v>
      </c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</row>
    <row r="7" spans="1:65" x14ac:dyDescent="0.25">
      <c r="A7" s="65" t="s">
        <v>74</v>
      </c>
      <c r="B7" s="14">
        <f>SUM('Step 1'!B7:Y7)</f>
        <v>480571</v>
      </c>
      <c r="C7" s="14">
        <f>SUM('Step 1'!C7:Z7)</f>
        <v>479956</v>
      </c>
      <c r="D7" s="14">
        <f>SUM('Step 1'!D7:AA7)</f>
        <v>478933</v>
      </c>
      <c r="E7" s="14">
        <f>SUM('Step 1'!E7:AB7)</f>
        <v>477560</v>
      </c>
      <c r="F7" s="14">
        <f>SUM('Step 1'!F7:AC7)</f>
        <v>476275</v>
      </c>
      <c r="G7" s="14">
        <f>SUM('Step 1'!G7:AD7)</f>
        <v>474655</v>
      </c>
      <c r="H7" s="14">
        <f>SUM('Step 1'!H7:AE7)</f>
        <v>473282</v>
      </c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</row>
    <row r="8" spans="1:65" x14ac:dyDescent="0.25">
      <c r="A8" s="65" t="s">
        <v>75</v>
      </c>
      <c r="B8" s="14">
        <f>SUM('Step 1'!B8:Y8)</f>
        <v>1501255</v>
      </c>
      <c r="C8" s="14">
        <f>SUM('Step 1'!C8:Z8)</f>
        <v>1500690</v>
      </c>
      <c r="D8" s="14">
        <f>SUM('Step 1'!D8:AA8)</f>
        <v>1499680</v>
      </c>
      <c r="E8" s="14">
        <f>SUM('Step 1'!E8:AB8)</f>
        <v>1498755</v>
      </c>
      <c r="F8" s="14">
        <f>SUM('Step 1'!F8:AC8)</f>
        <v>1498239</v>
      </c>
      <c r="G8" s="14">
        <f>SUM('Step 1'!G8:AD8)</f>
        <v>1498005</v>
      </c>
      <c r="H8" s="14">
        <f>SUM('Step 1'!H8:AE8)</f>
        <v>1498376</v>
      </c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</row>
    <row r="9" spans="1:65" x14ac:dyDescent="0.25">
      <c r="A9" s="65" t="s">
        <v>76</v>
      </c>
      <c r="B9" s="14">
        <f>SUM('Step 1'!B9:Y9)</f>
        <v>541344</v>
      </c>
      <c r="C9" s="14">
        <f>SUM('Step 1'!C9:Z9)</f>
        <v>541838</v>
      </c>
      <c r="D9" s="14">
        <f>SUM('Step 1'!D9:AA9)</f>
        <v>541947</v>
      </c>
      <c r="E9" s="14">
        <f>SUM('Step 1'!E9:AB9)</f>
        <v>541737</v>
      </c>
      <c r="F9" s="14">
        <f>SUM('Step 1'!F9:AC9)</f>
        <v>541666</v>
      </c>
      <c r="G9" s="14">
        <f>SUM('Step 1'!G9:AD9)</f>
        <v>541489</v>
      </c>
      <c r="H9" s="14">
        <f>SUM('Step 1'!H9:AE9)</f>
        <v>541551</v>
      </c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</row>
    <row r="10" spans="1:65" x14ac:dyDescent="0.25">
      <c r="A10" s="65" t="s">
        <v>77</v>
      </c>
      <c r="B10" s="14">
        <f>SUM('Step 1'!B10:Y10)</f>
        <v>282479</v>
      </c>
      <c r="C10" s="14">
        <f>SUM('Step 1'!C10:Z10)</f>
        <v>282199</v>
      </c>
      <c r="D10" s="14">
        <f>SUM('Step 1'!D10:AA10)</f>
        <v>281657</v>
      </c>
      <c r="E10" s="14">
        <f>SUM('Step 1'!E10:AB10)</f>
        <v>280952</v>
      </c>
      <c r="F10" s="14">
        <f>SUM('Step 1'!F10:AC10)</f>
        <v>280362</v>
      </c>
      <c r="G10" s="14">
        <f>SUM('Step 1'!G10:AD10)</f>
        <v>279712</v>
      </c>
      <c r="H10" s="14">
        <f>SUM('Step 1'!H10:AE10)</f>
        <v>279357</v>
      </c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</row>
    <row r="11" spans="1:65" x14ac:dyDescent="0.25">
      <c r="A11" s="65" t="s">
        <v>78</v>
      </c>
      <c r="B11" s="14">
        <f>SUM('Step 1'!B11:Y11)</f>
        <v>876949</v>
      </c>
      <c r="C11" s="14">
        <f>SUM('Step 1'!C11:Z11)</f>
        <v>876097</v>
      </c>
      <c r="D11" s="14">
        <f>SUM('Step 1'!D11:AA11)</f>
        <v>874522</v>
      </c>
      <c r="E11" s="14">
        <f>SUM('Step 1'!E11:AB11)</f>
        <v>872418</v>
      </c>
      <c r="F11" s="14">
        <f>SUM('Step 1'!F11:AC11)</f>
        <v>870557</v>
      </c>
      <c r="G11" s="14">
        <f>SUM('Step 1'!G11:AD11)</f>
        <v>868520</v>
      </c>
      <c r="H11" s="14">
        <f>SUM('Step 1'!H11:AE11)</f>
        <v>867337</v>
      </c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</row>
    <row r="12" spans="1:65" x14ac:dyDescent="0.25">
      <c r="A12" s="65" t="s">
        <v>79</v>
      </c>
      <c r="B12" s="14">
        <f>SUM('Step 1'!B12:Y12)</f>
        <v>2689799</v>
      </c>
      <c r="C12" s="14">
        <f>SUM('Step 1'!C12:Z12)</f>
        <v>2689069</v>
      </c>
      <c r="D12" s="14">
        <f>SUM('Step 1'!D12:AA12)</f>
        <v>2687911</v>
      </c>
      <c r="E12" s="14">
        <f>SUM('Step 1'!E12:AB12)</f>
        <v>2686307</v>
      </c>
      <c r="F12" s="14">
        <f>SUM('Step 1'!F12:AC12)</f>
        <v>2685919</v>
      </c>
      <c r="G12" s="14">
        <f>SUM('Step 1'!G12:AD12)</f>
        <v>2685922</v>
      </c>
      <c r="H12" s="14">
        <f>SUM('Step 1'!H12:AE12)</f>
        <v>2687066</v>
      </c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</row>
    <row r="13" spans="1:65" x14ac:dyDescent="0.25">
      <c r="A13" s="65" t="s">
        <v>80</v>
      </c>
      <c r="B13" s="14">
        <f>SUM('Step 1'!B13:Y13)</f>
        <v>131446595</v>
      </c>
      <c r="C13" s="14">
        <f>SUM('Step 1'!C13:Z13)</f>
        <v>131404679</v>
      </c>
      <c r="D13" s="14">
        <f>SUM('Step 1'!D13:AA13)</f>
        <v>131324337</v>
      </c>
      <c r="E13" s="14">
        <f>SUM('Step 1'!E13:AB13)</f>
        <v>131219431</v>
      </c>
      <c r="F13" s="14">
        <f>SUM('Step 1'!F13:AC13)</f>
        <v>131168879</v>
      </c>
      <c r="G13" s="14">
        <f>SUM('Step 1'!G13:AD13)</f>
        <v>131131993</v>
      </c>
      <c r="H13" s="14">
        <f>SUM('Step 1'!H13:AE13)</f>
        <v>131159692</v>
      </c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</row>
    <row r="14" spans="1:65" x14ac:dyDescent="0.25">
      <c r="A14" s="65" t="s">
        <v>81</v>
      </c>
      <c r="B14" s="14">
        <f>SUM('Step 1'!B14:Y14)</f>
        <v>715863</v>
      </c>
      <c r="C14" s="14">
        <f>SUM('Step 1'!C14:Z14)</f>
        <v>715789</v>
      </c>
      <c r="D14" s="14">
        <f>SUM('Step 1'!D14:AA14)</f>
        <v>715044</v>
      </c>
      <c r="E14" s="14">
        <f>SUM('Step 1'!E14:AB14)</f>
        <v>713956</v>
      </c>
      <c r="F14" s="14">
        <f>SUM('Step 1'!F14:AC14)</f>
        <v>713216</v>
      </c>
      <c r="G14" s="14">
        <f>SUM('Step 1'!G14:AD14)</f>
        <v>712234</v>
      </c>
      <c r="H14" s="14">
        <f>SUM('Step 1'!H14:AE14)</f>
        <v>711929</v>
      </c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</row>
    <row r="15" spans="1:65" x14ac:dyDescent="0.25">
      <c r="A15" s="65" t="s">
        <v>82</v>
      </c>
      <c r="B15" s="14">
        <f>SUM('Step 1'!B15:Y15)</f>
        <v>439939</v>
      </c>
      <c r="C15" s="14">
        <f>SUM('Step 1'!C15:Z15)</f>
        <v>439880</v>
      </c>
      <c r="D15" s="14">
        <f>SUM('Step 1'!D15:AA15)</f>
        <v>439645</v>
      </c>
      <c r="E15" s="14">
        <f>SUM('Step 1'!E15:AB15)</f>
        <v>439407</v>
      </c>
      <c r="F15" s="14">
        <f>SUM('Step 1'!F15:AC15)</f>
        <v>439299</v>
      </c>
      <c r="G15" s="14">
        <f>SUM('Step 1'!G15:AD15)</f>
        <v>439190</v>
      </c>
      <c r="H15" s="14">
        <f>SUM('Step 1'!H15:AE15)</f>
        <v>439308</v>
      </c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</row>
    <row r="16" spans="1:65" x14ac:dyDescent="0.25">
      <c r="A16" s="65" t="s">
        <v>83</v>
      </c>
      <c r="B16" s="14">
        <f>SUM('Step 1'!B16:Y16)</f>
        <v>440418</v>
      </c>
      <c r="C16" s="14">
        <f>SUM('Step 1'!C16:Z16)</f>
        <v>439997</v>
      </c>
      <c r="D16" s="14">
        <f>SUM('Step 1'!D16:AA16)</f>
        <v>439526</v>
      </c>
      <c r="E16" s="14">
        <f>SUM('Step 1'!E16:AB16)</f>
        <v>439007</v>
      </c>
      <c r="F16" s="14">
        <f>SUM('Step 1'!F16:AC16)</f>
        <v>438622</v>
      </c>
      <c r="G16" s="14">
        <f>SUM('Step 1'!G16:AD16)</f>
        <v>438240</v>
      </c>
      <c r="H16" s="14">
        <f>SUM('Step 1'!H16:AE16)</f>
        <v>437967</v>
      </c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</row>
    <row r="17" spans="1:65" x14ac:dyDescent="0.25">
      <c r="A17" s="65" t="s">
        <v>84</v>
      </c>
      <c r="B17" s="14">
        <f>SUM('Step 1'!B17:Y17)</f>
        <v>2621128</v>
      </c>
      <c r="C17" s="14">
        <f>SUM('Step 1'!C17:Z17)</f>
        <v>2618842</v>
      </c>
      <c r="D17" s="14">
        <f>SUM('Step 1'!D17:AA17)</f>
        <v>2615668</v>
      </c>
      <c r="E17" s="14">
        <f>SUM('Step 1'!E17:AB17)</f>
        <v>2612067</v>
      </c>
      <c r="F17" s="14">
        <f>SUM('Step 1'!F17:AC17)</f>
        <v>2609165</v>
      </c>
      <c r="G17" s="14">
        <f>SUM('Step 1'!G17:AD17)</f>
        <v>2606380</v>
      </c>
      <c r="H17" s="14">
        <f>SUM('Step 1'!H17:AE17)</f>
        <v>2604960</v>
      </c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</row>
    <row r="18" spans="1:65" x14ac:dyDescent="0.25">
      <c r="A18" s="65" t="s">
        <v>85</v>
      </c>
      <c r="B18" s="14">
        <f>SUM('Step 1'!B18:Y18)</f>
        <v>425227</v>
      </c>
      <c r="C18" s="14">
        <f>SUM('Step 1'!C18:Z18)</f>
        <v>424811</v>
      </c>
      <c r="D18" s="14">
        <f>SUM('Step 1'!D18:AA18)</f>
        <v>424402</v>
      </c>
      <c r="E18" s="14">
        <f>SUM('Step 1'!E18:AB18)</f>
        <v>423964</v>
      </c>
      <c r="F18" s="14">
        <f>SUM('Step 1'!F18:AC18)</f>
        <v>423734</v>
      </c>
      <c r="G18" s="14">
        <f>SUM('Step 1'!G18:AD18)</f>
        <v>423609</v>
      </c>
      <c r="H18" s="14">
        <f>SUM('Step 1'!H18:AE18)</f>
        <v>423687</v>
      </c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</row>
    <row r="19" spans="1:65" x14ac:dyDescent="0.25">
      <c r="A19" s="65" t="s">
        <v>34</v>
      </c>
      <c r="B19" s="14">
        <f>SUM('Step 1'!B19:Y19)</f>
        <v>14886856</v>
      </c>
      <c r="C19" s="14">
        <f>SUM('Step 1'!C19:Z19)</f>
        <v>14892866</v>
      </c>
      <c r="D19" s="14">
        <f>SUM('Step 1'!D19:AA19)</f>
        <v>14899314</v>
      </c>
      <c r="E19" s="14">
        <f>SUM('Step 1'!E19:AB19)</f>
        <v>14900388</v>
      </c>
      <c r="F19" s="14">
        <f>SUM('Step 1'!F19:AC19)</f>
        <v>14902779</v>
      </c>
      <c r="G19" s="14">
        <f>SUM('Step 1'!G19:AD19)</f>
        <v>14904335</v>
      </c>
      <c r="H19" s="14">
        <f>SUM('Step 1'!H19:AE19)</f>
        <v>14909479</v>
      </c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5">
      <c r="A20" s="65" t="s">
        <v>86</v>
      </c>
      <c r="B20" s="14">
        <f>SUM('Step 1'!B20:Y20)</f>
        <v>6127065</v>
      </c>
      <c r="C20" s="14">
        <f>SUM('Step 1'!C20:Z20)</f>
        <v>6126203</v>
      </c>
      <c r="D20" s="14">
        <f>SUM('Step 1'!D20:AA20)</f>
        <v>6124070</v>
      </c>
      <c r="E20" s="14">
        <f>SUM('Step 1'!E20:AB20)</f>
        <v>6120992</v>
      </c>
      <c r="F20" s="14">
        <f>SUM('Step 1'!F20:AC20)</f>
        <v>6120428</v>
      </c>
      <c r="G20" s="14">
        <f>SUM('Step 1'!G20:AD20)</f>
        <v>6120401</v>
      </c>
      <c r="H20" s="14">
        <f>SUM('Step 1'!H20:AE20)</f>
        <v>6123413</v>
      </c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</row>
    <row r="21" spans="1:65" x14ac:dyDescent="0.25">
      <c r="A21" s="65" t="s">
        <v>87</v>
      </c>
      <c r="B21" s="14">
        <f>SUM('Step 1'!B21:Y21)</f>
        <v>2067389</v>
      </c>
      <c r="C21" s="14">
        <f>SUM('Step 1'!C21:Z21)</f>
        <v>2065506</v>
      </c>
      <c r="D21" s="14">
        <f>SUM('Step 1'!D21:AA21)</f>
        <v>2063058</v>
      </c>
      <c r="E21" s="14">
        <f>SUM('Step 1'!E21:AB21)</f>
        <v>2060307</v>
      </c>
      <c r="F21" s="14">
        <f>SUM('Step 1'!F21:AC21)</f>
        <v>2058118</v>
      </c>
      <c r="G21" s="14">
        <f>SUM('Step 1'!G21:AD21)</f>
        <v>2055980</v>
      </c>
      <c r="H21" s="14">
        <f>SUM('Step 1'!H21:AE21)</f>
        <v>2054888</v>
      </c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</row>
    <row r="22" spans="1:65" x14ac:dyDescent="0.25">
      <c r="A22" s="65" t="s">
        <v>54</v>
      </c>
      <c r="B22" s="14">
        <f>SUM('Step 1'!B22:Y22)</f>
        <v>2651001</v>
      </c>
      <c r="C22" s="14">
        <f>SUM('Step 1'!C22:Z22)</f>
        <v>2650243</v>
      </c>
      <c r="D22" s="14">
        <f>SUM('Step 1'!D22:AA22)</f>
        <v>2648800</v>
      </c>
      <c r="E22" s="14">
        <f>SUM('Step 1'!E22:AB22)</f>
        <v>2647252</v>
      </c>
      <c r="F22" s="14">
        <f>SUM('Step 1'!F22:AC22)</f>
        <v>2646162</v>
      </c>
      <c r="G22" s="14">
        <f>SUM('Step 1'!G22:AD22)</f>
        <v>2645692</v>
      </c>
      <c r="H22" s="14">
        <f>SUM('Step 1'!H22:AE22)</f>
        <v>2646035</v>
      </c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</row>
    <row r="23" spans="1:65" x14ac:dyDescent="0.25">
      <c r="A23" s="65" t="s">
        <v>89</v>
      </c>
      <c r="B23" s="14">
        <f>SUM('Step 1'!B23:Y23)</f>
        <v>14022795</v>
      </c>
      <c r="C23" s="14">
        <f>SUM('Step 1'!C23:Z23)</f>
        <v>14018679</v>
      </c>
      <c r="D23" s="14">
        <f>SUM('Step 1'!D23:AA23)</f>
        <v>14009546</v>
      </c>
      <c r="E23" s="14">
        <f>SUM('Step 1'!E23:AB23)</f>
        <v>14000062</v>
      </c>
      <c r="F23" s="14">
        <f>SUM('Step 1'!F23:AC23)</f>
        <v>13993176</v>
      </c>
      <c r="G23" s="14">
        <f>SUM('Step 1'!G23:AD23)</f>
        <v>13988816</v>
      </c>
      <c r="H23" s="14">
        <f>SUM('Step 1'!H23:AE23)</f>
        <v>13989626</v>
      </c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</row>
    <row r="24" spans="1:65" x14ac:dyDescent="0.25">
      <c r="A24" s="65" t="s">
        <v>88</v>
      </c>
      <c r="B24" s="14">
        <f>SUM('Step 1'!B24:Y24)</f>
        <v>13185720</v>
      </c>
      <c r="C24" s="14">
        <f>SUM('Step 1'!C24:Z24)</f>
        <v>13182416</v>
      </c>
      <c r="D24" s="14">
        <f>SUM('Step 1'!D24:AA24)</f>
        <v>13174804</v>
      </c>
      <c r="E24" s="14">
        <f>SUM('Step 1'!E24:AB24)</f>
        <v>13167214</v>
      </c>
      <c r="F24" s="14">
        <f>SUM('Step 1'!F24:AC24)</f>
        <v>13161975</v>
      </c>
      <c r="G24" s="14">
        <f>SUM('Step 1'!G24:AD24)</f>
        <v>13159377</v>
      </c>
      <c r="H24" s="14">
        <f>SUM('Step 1'!H24:AE24)</f>
        <v>13161735</v>
      </c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</row>
    <row r="25" spans="1:65" x14ac:dyDescent="0.25">
      <c r="A25" s="65" t="s">
        <v>90</v>
      </c>
      <c r="B25" s="14">
        <f>SUM('Step 1'!B25:Y25)</f>
        <v>423775</v>
      </c>
      <c r="C25" s="14">
        <f>SUM('Step 1'!C25:Z25)</f>
        <v>423744</v>
      </c>
      <c r="D25" s="14">
        <f>SUM('Step 1'!D25:AA25)</f>
        <v>423685</v>
      </c>
      <c r="E25" s="14">
        <f>SUM('Step 1'!E25:AB25)</f>
        <v>423510</v>
      </c>
      <c r="F25" s="14">
        <f>SUM('Step 1'!F25:AC25)</f>
        <v>423512</v>
      </c>
      <c r="G25" s="14">
        <f>SUM('Step 1'!G25:AD25)</f>
        <v>423599</v>
      </c>
      <c r="H25" s="14">
        <f>SUM('Step 1'!H25:AE25)</f>
        <v>423840</v>
      </c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</row>
    <row r="26" spans="1:65" x14ac:dyDescent="0.25">
      <c r="A26" s="65" t="s">
        <v>91</v>
      </c>
      <c r="B26" s="14">
        <f>SUM('Step 1'!B26:Y26)</f>
        <v>837075</v>
      </c>
      <c r="C26" s="14">
        <f>SUM('Step 1'!C26:Z26)</f>
        <v>836263</v>
      </c>
      <c r="D26" s="14">
        <f>SUM('Step 1'!D26:AA26)</f>
        <v>834742</v>
      </c>
      <c r="E26" s="14">
        <f>SUM('Step 1'!E26:AB26)</f>
        <v>832848</v>
      </c>
      <c r="F26" s="14">
        <f>SUM('Step 1'!F26:AC26)</f>
        <v>831201</v>
      </c>
      <c r="G26" s="14">
        <f>SUM('Step 1'!G26:AD26)</f>
        <v>829439</v>
      </c>
      <c r="H26" s="14">
        <f>SUM('Step 1'!H26:AE26)</f>
        <v>827891</v>
      </c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</row>
    <row r="27" spans="1:65" x14ac:dyDescent="0.25">
      <c r="A27" s="65" t="s">
        <v>92</v>
      </c>
      <c r="B27" s="14">
        <f>SUM('Step 1'!B27:Y27)</f>
        <v>876949</v>
      </c>
      <c r="C27" s="14">
        <f>SUM('Step 1'!C27:Z27)</f>
        <v>876097</v>
      </c>
      <c r="D27" s="14">
        <f>SUM('Step 1'!D27:AA27)</f>
        <v>874522</v>
      </c>
      <c r="E27" s="14">
        <f>SUM('Step 1'!E27:AB27)</f>
        <v>872418</v>
      </c>
      <c r="F27" s="14">
        <f>SUM('Step 1'!F27:AC27)</f>
        <v>870557</v>
      </c>
      <c r="G27" s="14">
        <f>SUM('Step 1'!G27:AD27)</f>
        <v>868520</v>
      </c>
      <c r="H27" s="14">
        <f>SUM('Step 1'!H27:AE27)</f>
        <v>867337</v>
      </c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</row>
    <row r="28" spans="1:65" x14ac:dyDescent="0.25">
      <c r="A28" s="65" t="s">
        <v>93</v>
      </c>
      <c r="B28" s="14">
        <f>SUM('Step 1'!B28:Y28)</f>
        <v>1348243</v>
      </c>
      <c r="C28" s="14">
        <f>SUM('Step 1'!C28:Z28)</f>
        <v>1346722</v>
      </c>
      <c r="D28" s="14">
        <f>SUM('Step 1'!D28:AA28)</f>
        <v>1344117</v>
      </c>
      <c r="E28" s="14">
        <f>SUM('Step 1'!E28:AB28)</f>
        <v>1340862</v>
      </c>
      <c r="F28" s="14">
        <f>SUM('Step 1'!F28:AC28)</f>
        <v>1338187</v>
      </c>
      <c r="G28" s="14">
        <f>SUM('Step 1'!G28:AD28)</f>
        <v>1335160</v>
      </c>
      <c r="H28" s="14">
        <f>SUM('Step 1'!H28:AE28)</f>
        <v>1332837</v>
      </c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</row>
    <row r="29" spans="1:65" x14ac:dyDescent="0.25">
      <c r="A29" s="65" t="s">
        <v>94</v>
      </c>
      <c r="B29" s="14">
        <f>SUM('Step 1'!B29:Y29)</f>
        <v>1067305</v>
      </c>
      <c r="C29" s="14">
        <f>SUM('Step 1'!C29:Z29)</f>
        <v>1067084</v>
      </c>
      <c r="D29" s="14">
        <f>SUM('Step 1'!D29:AA29)</f>
        <v>1066469</v>
      </c>
      <c r="E29" s="14">
        <f>SUM('Step 1'!E29:AB29)</f>
        <v>1065898</v>
      </c>
      <c r="F29" s="14">
        <f>SUM('Step 1'!F29:AC29)</f>
        <v>1065420</v>
      </c>
      <c r="G29" s="14">
        <f>SUM('Step 1'!G29:AD29)</f>
        <v>1065188</v>
      </c>
      <c r="H29" s="14">
        <f>SUM('Step 1'!H29:AE29)</f>
        <v>1065433</v>
      </c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</row>
    <row r="30" spans="1:65" x14ac:dyDescent="0.25">
      <c r="A30" s="65" t="s">
        <v>95</v>
      </c>
      <c r="B30" s="14">
        <f>SUM('Step 1'!B30:Y30)</f>
        <v>867882</v>
      </c>
      <c r="C30" s="14">
        <f>SUM('Step 1'!C30:Z30)</f>
        <v>866225</v>
      </c>
      <c r="D30" s="14">
        <f>SUM('Step 1'!D30:AA30)</f>
        <v>864260</v>
      </c>
      <c r="E30" s="14">
        <f>SUM('Step 1'!E30:AB30)</f>
        <v>862184</v>
      </c>
      <c r="F30" s="14">
        <f>SUM('Step 1'!F30:AC30)</f>
        <v>860521</v>
      </c>
      <c r="G30" s="14">
        <f>SUM('Step 1'!G30:AD30)</f>
        <v>858994</v>
      </c>
      <c r="H30" s="14">
        <f>SUM('Step 1'!H30:AE30)</f>
        <v>857928</v>
      </c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</row>
    <row r="31" spans="1:65" x14ac:dyDescent="0.25">
      <c r="A31" s="65" t="s">
        <v>96</v>
      </c>
      <c r="B31" s="14">
        <f>SUM('Step 1'!B31:Y31)</f>
        <v>546969</v>
      </c>
      <c r="C31" s="14">
        <f>SUM('Step 1'!C31:Z31)</f>
        <v>546677</v>
      </c>
      <c r="D31" s="14">
        <f>SUM('Step 1'!D31:AA31)</f>
        <v>545979</v>
      </c>
      <c r="E31" s="14">
        <f>SUM('Step 1'!E31:AB31)</f>
        <v>544886</v>
      </c>
      <c r="F31" s="14">
        <f>SUM('Step 1'!F31:AC31)</f>
        <v>543968</v>
      </c>
      <c r="G31" s="14">
        <f>SUM('Step 1'!G31:AD31)</f>
        <v>543008</v>
      </c>
      <c r="H31" s="14">
        <f>SUM('Step 1'!H31:AE31)</f>
        <v>542421</v>
      </c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</row>
    <row r="32" spans="1:65" x14ac:dyDescent="0.25">
      <c r="A32" s="65" t="s">
        <v>97</v>
      </c>
      <c r="B32" s="14">
        <f>SUM('Step 1'!B32:Y32)</f>
        <v>366298</v>
      </c>
      <c r="C32" s="14">
        <f>SUM('Step 1'!C32:Z32)</f>
        <v>365972</v>
      </c>
      <c r="D32" s="14">
        <f>SUM('Step 1'!D32:AA32)</f>
        <v>365608</v>
      </c>
      <c r="E32" s="14">
        <f>SUM('Step 1'!E32:AB32)</f>
        <v>365246</v>
      </c>
      <c r="F32" s="14">
        <f>SUM('Step 1'!F32:AC32)</f>
        <v>365109</v>
      </c>
      <c r="G32" s="14">
        <f>SUM('Step 1'!G32:AD32)</f>
        <v>364984</v>
      </c>
      <c r="H32" s="14">
        <f>SUM('Step 1'!H32:AE32)</f>
        <v>365070</v>
      </c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</row>
    <row r="33" spans="1:65" x14ac:dyDescent="0.25">
      <c r="A33" s="65" t="s">
        <v>98</v>
      </c>
      <c r="B33" s="14">
        <f>SUM('Step 1'!B33:Y33)</f>
        <v>386999</v>
      </c>
      <c r="C33" s="14">
        <f>SUM('Step 1'!C33:Z33)</f>
        <v>386622</v>
      </c>
      <c r="D33" s="14">
        <f>SUM('Step 1'!D33:AA33)</f>
        <v>386175</v>
      </c>
      <c r="E33" s="14">
        <f>SUM('Step 1'!E33:AB33)</f>
        <v>385710</v>
      </c>
      <c r="F33" s="14">
        <f>SUM('Step 1'!F33:AC33)</f>
        <v>385432</v>
      </c>
      <c r="G33" s="14">
        <f>SUM('Step 1'!G33:AD33)</f>
        <v>385197</v>
      </c>
      <c r="H33" s="14">
        <f>SUM('Step 1'!H33:AE33)</f>
        <v>385192</v>
      </c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</row>
    <row r="34" spans="1:65" x14ac:dyDescent="0.25">
      <c r="A34" s="65" t="s">
        <v>99</v>
      </c>
      <c r="B34" s="14">
        <f>SUM('Step 1'!B34:Y34)</f>
        <v>397119</v>
      </c>
      <c r="C34" s="14">
        <f>SUM('Step 1'!C34:Z34)</f>
        <v>396937</v>
      </c>
      <c r="D34" s="14">
        <f>SUM('Step 1'!D34:AA34)</f>
        <v>396648</v>
      </c>
      <c r="E34" s="14">
        <f>SUM('Step 1'!E34:AB34)</f>
        <v>396361</v>
      </c>
      <c r="F34" s="14">
        <f>SUM('Step 1'!F34:AC34)</f>
        <v>396191</v>
      </c>
      <c r="G34" s="14">
        <f>SUM('Step 1'!G34:AD34)</f>
        <v>396103</v>
      </c>
      <c r="H34" s="14">
        <f>SUM('Step 1'!H34:AE34)</f>
        <v>396175</v>
      </c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</row>
    <row r="35" spans="1:65" x14ac:dyDescent="0.25">
      <c r="A35" s="65" t="s">
        <v>100</v>
      </c>
      <c r="B35" s="14">
        <f>SUM('Step 1'!B35:Y35)</f>
        <v>1066119</v>
      </c>
      <c r="C35" s="14">
        <f>SUM('Step 1'!C35:Z35)</f>
        <v>1065646</v>
      </c>
      <c r="D35" s="14">
        <f>SUM('Step 1'!D35:AA35)</f>
        <v>1064922</v>
      </c>
      <c r="E35" s="14">
        <f>SUM('Step 1'!E35:AB35)</f>
        <v>1064118</v>
      </c>
      <c r="F35" s="14">
        <f>SUM('Step 1'!F35:AC35)</f>
        <v>1063920</v>
      </c>
      <c r="G35" s="14">
        <f>SUM('Step 1'!G35:AD35)</f>
        <v>1064070</v>
      </c>
      <c r="H35" s="14">
        <f>SUM('Step 1'!H35:AE35)</f>
        <v>1064742</v>
      </c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</row>
    <row r="36" spans="1:65" x14ac:dyDescent="0.25">
      <c r="A36" s="65" t="s">
        <v>101</v>
      </c>
      <c r="B36" s="14">
        <f>SUM('Step 1'!B36:Y36)</f>
        <v>754713</v>
      </c>
      <c r="C36" s="14">
        <f>SUM('Step 1'!C36:Z36)</f>
        <v>754051</v>
      </c>
      <c r="D36" s="14">
        <f>SUM('Step 1'!D36:AA36)</f>
        <v>753194</v>
      </c>
      <c r="E36" s="14">
        <f>SUM('Step 1'!E36:AB36)</f>
        <v>752192</v>
      </c>
      <c r="F36" s="14">
        <f>SUM('Step 1'!F36:AC36)</f>
        <v>751597</v>
      </c>
      <c r="G36" s="14">
        <f>SUM('Step 1'!G36:AD36)</f>
        <v>751138</v>
      </c>
      <c r="H36" s="14">
        <f>SUM('Step 1'!H36:AE36)</f>
        <v>751074</v>
      </c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</row>
    <row r="37" spans="1:65" x14ac:dyDescent="0.25">
      <c r="A37" s="65" t="s">
        <v>102</v>
      </c>
      <c r="B37" s="14">
        <f>SUM('Step 1'!B37:Y37)</f>
        <v>473911</v>
      </c>
      <c r="C37" s="14">
        <f>SUM('Step 1'!C37:Z37)</f>
        <v>473924</v>
      </c>
      <c r="D37" s="14">
        <f>SUM('Step 1'!D37:AA37)</f>
        <v>473716</v>
      </c>
      <c r="E37" s="14">
        <f>SUM('Step 1'!E37:AB37)</f>
        <v>473487</v>
      </c>
      <c r="F37" s="14">
        <f>SUM('Step 1'!F37:AC37)</f>
        <v>473412</v>
      </c>
      <c r="G37" s="14">
        <f>SUM('Step 1'!G37:AD37)</f>
        <v>473276</v>
      </c>
      <c r="H37" s="14">
        <f>SUM('Step 1'!H37:AE37)</f>
        <v>473370</v>
      </c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</row>
    <row r="38" spans="1:65" x14ac:dyDescent="0.25">
      <c r="A38" s="65" t="s">
        <v>46</v>
      </c>
      <c r="B38" s="14">
        <f>SUM('Step 1'!B38:Y38)</f>
        <v>867731</v>
      </c>
      <c r="C38" s="14">
        <f>SUM('Step 1'!C38:Z38)</f>
        <v>867628</v>
      </c>
      <c r="D38" s="14">
        <f>SUM('Step 1'!D38:AA38)</f>
        <v>867127</v>
      </c>
      <c r="E38" s="14">
        <f>SUM('Step 1'!E38:AB38)</f>
        <v>866194</v>
      </c>
      <c r="F38" s="14">
        <f>SUM('Step 1'!F38:AC38)</f>
        <v>865435</v>
      </c>
      <c r="G38" s="14">
        <f>SUM('Step 1'!G38:AD38)</f>
        <v>864842</v>
      </c>
      <c r="H38" s="14">
        <f>SUM('Step 1'!H38:AE38)</f>
        <v>865072</v>
      </c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</row>
    <row r="39" spans="1:65" x14ac:dyDescent="0.25">
      <c r="A39" s="65" t="s">
        <v>103</v>
      </c>
      <c r="B39" s="14">
        <f>SUM('Step 1'!B39:Y39)</f>
        <v>1082700</v>
      </c>
      <c r="C39" s="14">
        <f>SUM('Step 1'!C39:Z39)</f>
        <v>1082679</v>
      </c>
      <c r="D39" s="14">
        <f>SUM('Step 1'!D39:AA39)</f>
        <v>1082171</v>
      </c>
      <c r="E39" s="14">
        <f>SUM('Step 1'!E39:AB39)</f>
        <v>1081644</v>
      </c>
      <c r="F39" s="14">
        <f>SUM('Step 1'!F39:AC39)</f>
        <v>1081371</v>
      </c>
      <c r="G39" s="14">
        <f>SUM('Step 1'!G39:AD39)</f>
        <v>1080999</v>
      </c>
      <c r="H39" s="14">
        <f>SUM('Step 1'!H39:AE39)</f>
        <v>1081239</v>
      </c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</row>
    <row r="40" spans="1:65" x14ac:dyDescent="0.25">
      <c r="A40" s="65" t="s">
        <v>104</v>
      </c>
      <c r="B40" s="14">
        <f>SUM('Step 1'!B40:Y40)</f>
        <v>757610</v>
      </c>
      <c r="C40" s="14">
        <f>SUM('Step 1'!C40:Z40)</f>
        <v>757788</v>
      </c>
      <c r="D40" s="14">
        <f>SUM('Step 1'!D40:AA40)</f>
        <v>757330</v>
      </c>
      <c r="E40" s="14">
        <f>SUM('Step 1'!E40:AB40)</f>
        <v>756362</v>
      </c>
      <c r="F40" s="14">
        <f>SUM('Step 1'!F40:AC40)</f>
        <v>755792</v>
      </c>
      <c r="G40" s="14">
        <f>SUM('Step 1'!G40:AD40)</f>
        <v>755000</v>
      </c>
      <c r="H40" s="14">
        <f>SUM('Step 1'!H40:AE40)</f>
        <v>754616</v>
      </c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</row>
    <row r="41" spans="1:65" x14ac:dyDescent="0.25">
      <c r="A41" s="65" t="s">
        <v>105</v>
      </c>
      <c r="B41" s="14">
        <f>SUM('Step 1'!B41:Y41)</f>
        <v>1038591</v>
      </c>
      <c r="C41" s="14">
        <f>SUM('Step 1'!C41:Z41)</f>
        <v>1038248</v>
      </c>
      <c r="D41" s="14">
        <f>SUM('Step 1'!D41:AA41)</f>
        <v>1036974</v>
      </c>
      <c r="E41" s="14">
        <f>SUM('Step 1'!E41:AB41)</f>
        <v>1035243</v>
      </c>
      <c r="F41" s="14">
        <f>SUM('Step 1'!F41:AC41)</f>
        <v>1033825</v>
      </c>
      <c r="G41" s="14">
        <f>SUM('Step 1'!G41:AD41)</f>
        <v>1032618</v>
      </c>
      <c r="H41" s="14">
        <f>SUM('Step 1'!H41:AE41)</f>
        <v>1031796</v>
      </c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</row>
    <row r="42" spans="1:65" x14ac:dyDescent="0.25">
      <c r="A42" s="65" t="s">
        <v>49</v>
      </c>
      <c r="B42" s="14">
        <f>SUM('Step 1'!B42:Y42)</f>
        <v>554899</v>
      </c>
      <c r="C42" s="14">
        <f>SUM('Step 1'!C42:Z42)</f>
        <v>554793</v>
      </c>
      <c r="D42" s="14">
        <f>SUM('Step 1'!D42:AA42)</f>
        <v>554366</v>
      </c>
      <c r="E42" s="14">
        <f>SUM('Step 1'!E42:AB42)</f>
        <v>553687</v>
      </c>
      <c r="F42" s="14">
        <f>SUM('Step 1'!F42:AC42)</f>
        <v>552954</v>
      </c>
      <c r="G42" s="14">
        <f>SUM('Step 1'!G42:AD42)</f>
        <v>552128</v>
      </c>
      <c r="H42" s="14">
        <f>SUM('Step 1'!H42:AE42)</f>
        <v>551661</v>
      </c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</row>
    <row r="43" spans="1:65" x14ac:dyDescent="0.25">
      <c r="A43" s="65" t="s">
        <v>106</v>
      </c>
      <c r="B43" s="14">
        <f>SUM('Step 1'!B43:Y43)</f>
        <v>554899</v>
      </c>
      <c r="C43" s="14">
        <f>SUM('Step 1'!C43:Z43)</f>
        <v>554793</v>
      </c>
      <c r="D43" s="14">
        <f>SUM('Step 1'!D43:AA43)</f>
        <v>554366</v>
      </c>
      <c r="E43" s="14">
        <f>SUM('Step 1'!E43:AB43)</f>
        <v>553687</v>
      </c>
      <c r="F43" s="14">
        <f>SUM('Step 1'!F43:AC43)</f>
        <v>552954</v>
      </c>
      <c r="G43" s="14">
        <f>SUM('Step 1'!G43:AD43)</f>
        <v>552128</v>
      </c>
      <c r="H43" s="14">
        <f>SUM('Step 1'!H43:AE43)</f>
        <v>551661</v>
      </c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</row>
    <row r="44" spans="1:65" x14ac:dyDescent="0.25">
      <c r="A44" s="65" t="s">
        <v>107</v>
      </c>
      <c r="B44" s="14">
        <f>SUM('Step 1'!B44:Y44)</f>
        <v>521280</v>
      </c>
      <c r="C44" s="14">
        <f>SUM('Step 1'!C44:Z44)</f>
        <v>521049</v>
      </c>
      <c r="D44" s="14">
        <f>SUM('Step 1'!D44:AA44)</f>
        <v>520726</v>
      </c>
      <c r="E44" s="14">
        <f>SUM('Step 1'!E44:AB44)</f>
        <v>520324</v>
      </c>
      <c r="F44" s="14">
        <f>SUM('Step 1'!F44:AC44)</f>
        <v>520271</v>
      </c>
      <c r="G44" s="14">
        <f>SUM('Step 1'!G44:AD44)</f>
        <v>520380</v>
      </c>
      <c r="H44" s="14">
        <f>SUM('Step 1'!H44:AE44)</f>
        <v>520715</v>
      </c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</row>
    <row r="45" spans="1:65" x14ac:dyDescent="0.25">
      <c r="A45" s="65" t="s">
        <v>108</v>
      </c>
      <c r="B45" s="14">
        <f>SUM('Step 1'!B45:Y45)</f>
        <v>285750</v>
      </c>
      <c r="C45" s="14">
        <f>SUM('Step 1'!C45:Z45)</f>
        <v>285478</v>
      </c>
      <c r="D45" s="14">
        <f>SUM('Step 1'!D45:AA45)</f>
        <v>285142</v>
      </c>
      <c r="E45" s="14">
        <f>SUM('Step 1'!E45:AB45)</f>
        <v>284748</v>
      </c>
      <c r="F45" s="14">
        <f>SUM('Step 1'!F45:AC45)</f>
        <v>284491</v>
      </c>
      <c r="G45" s="14">
        <f>SUM('Step 1'!G45:AD45)</f>
        <v>284298</v>
      </c>
      <c r="H45" s="14">
        <f>SUM('Step 1'!H45:AE45)</f>
        <v>284272</v>
      </c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</row>
    <row r="46" spans="1:65" x14ac:dyDescent="0.25">
      <c r="A46" s="65" t="s">
        <v>67</v>
      </c>
      <c r="B46" s="14">
        <f>SUM('Step 1'!B46:Y46)</f>
        <v>461468</v>
      </c>
      <c r="C46" s="14">
        <f>SUM('Step 1'!C46:Z46)</f>
        <v>461185</v>
      </c>
      <c r="D46" s="14">
        <f>SUM('Step 1'!D46:AA46)</f>
        <v>460660</v>
      </c>
      <c r="E46" s="14">
        <f>SUM('Step 1'!E46:AB46)</f>
        <v>459732</v>
      </c>
      <c r="F46" s="14">
        <f>SUM('Step 1'!F46:AC46)</f>
        <v>459055</v>
      </c>
      <c r="G46" s="14">
        <f>SUM('Step 1'!G46:AD46)</f>
        <v>458457</v>
      </c>
      <c r="H46" s="14">
        <f>SUM('Step 1'!H46:AE46)</f>
        <v>458140</v>
      </c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</row>
    <row r="47" spans="1:65" x14ac:dyDescent="0.25">
      <c r="A47" s="65" t="s">
        <v>110</v>
      </c>
      <c r="B47" s="14">
        <f>SUM('Step 1'!B47:Y47)</f>
        <v>3464925</v>
      </c>
      <c r="C47" s="14">
        <f>SUM('Step 1'!C47:Z47)</f>
        <v>3465032</v>
      </c>
      <c r="D47" s="14">
        <f>SUM('Step 1'!D47:AA47)</f>
        <v>3464605</v>
      </c>
      <c r="E47" s="14">
        <f>SUM('Step 1'!E47:AB47)</f>
        <v>3463158</v>
      </c>
      <c r="F47" s="14">
        <f>SUM('Step 1'!F47:AC47)</f>
        <v>3463257</v>
      </c>
      <c r="G47" s="14">
        <f>SUM('Step 1'!G47:AD47)</f>
        <v>3463701</v>
      </c>
      <c r="H47" s="14">
        <f>SUM('Step 1'!H47:AE47)</f>
        <v>3465251</v>
      </c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</row>
    <row r="48" spans="1:65" x14ac:dyDescent="0.25">
      <c r="A48" s="65" t="s">
        <v>109</v>
      </c>
      <c r="B48" s="14">
        <f>SUM('Step 1'!B48:Y48)</f>
        <v>4693193</v>
      </c>
      <c r="C48" s="14">
        <f>SUM('Step 1'!C48:Z48)</f>
        <v>4693274</v>
      </c>
      <c r="D48" s="14">
        <f>SUM('Step 1'!D48:AA48)</f>
        <v>4692766</v>
      </c>
      <c r="E48" s="14">
        <f>SUM('Step 1'!E48:AB48)</f>
        <v>4690947</v>
      </c>
      <c r="F48" s="14">
        <f>SUM('Step 1'!F48:AC48)</f>
        <v>4691242</v>
      </c>
      <c r="G48" s="14">
        <f>SUM('Step 1'!G48:AD48)</f>
        <v>4692031</v>
      </c>
      <c r="H48" s="14">
        <f>SUM('Step 1'!H48:AE48)</f>
        <v>4694285</v>
      </c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</row>
    <row r="49" spans="1:65" x14ac:dyDescent="0.25">
      <c r="A49" s="65" t="s">
        <v>111</v>
      </c>
      <c r="B49" s="14">
        <f>SUM('Step 1'!B49:Y49)</f>
        <v>343870</v>
      </c>
      <c r="C49" s="14">
        <f>SUM('Step 1'!C49:Z49)</f>
        <v>343925</v>
      </c>
      <c r="D49" s="14">
        <f>SUM('Step 1'!D49:AA49)</f>
        <v>343908</v>
      </c>
      <c r="E49" s="14">
        <f>SUM('Step 1'!E49:AB49)</f>
        <v>343804</v>
      </c>
      <c r="F49" s="14">
        <f>SUM('Step 1'!F49:AC49)</f>
        <v>343841</v>
      </c>
      <c r="G49" s="14">
        <f>SUM('Step 1'!G49:AD49)</f>
        <v>343901</v>
      </c>
      <c r="H49" s="14">
        <f>SUM('Step 1'!H49:AE49)</f>
        <v>344049</v>
      </c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</row>
    <row r="50" spans="1:65" x14ac:dyDescent="0.25">
      <c r="A50" s="65" t="s">
        <v>112</v>
      </c>
      <c r="B50" s="14">
        <f>SUM('Step 1'!B50:Y50)</f>
        <v>386087</v>
      </c>
      <c r="C50" s="14">
        <f>SUM('Step 1'!C50:Z50)</f>
        <v>385971</v>
      </c>
      <c r="D50" s="14">
        <f>SUM('Step 1'!D50:AA50)</f>
        <v>385769</v>
      </c>
      <c r="E50" s="14">
        <f>SUM('Step 1'!E50:AB50)</f>
        <v>385555</v>
      </c>
      <c r="F50" s="14">
        <f>SUM('Step 1'!F50:AC50)</f>
        <v>385585</v>
      </c>
      <c r="G50" s="14">
        <f>SUM('Step 1'!G50:AD50)</f>
        <v>385720</v>
      </c>
      <c r="H50" s="14">
        <f>SUM('Step 1'!H50:AE50)</f>
        <v>386055</v>
      </c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</row>
    <row r="51" spans="1:65" x14ac:dyDescent="0.25">
      <c r="A51" s="65" t="s">
        <v>55</v>
      </c>
      <c r="B51" s="14">
        <f>SUM('Step 1'!B51:Y51)</f>
        <v>236630</v>
      </c>
      <c r="C51" s="14">
        <f>SUM('Step 1'!C51:Z51)</f>
        <v>236183</v>
      </c>
      <c r="D51" s="14">
        <f>SUM('Step 1'!D51:AA51)</f>
        <v>235644</v>
      </c>
      <c r="E51" s="14">
        <f>SUM('Step 1'!E51:AB51)</f>
        <v>235058</v>
      </c>
      <c r="F51" s="14">
        <f>SUM('Step 1'!F51:AC51)</f>
        <v>234623</v>
      </c>
      <c r="G51" s="14">
        <f>SUM('Step 1'!G51:AD51)</f>
        <v>234218</v>
      </c>
      <c r="H51" s="14">
        <f>SUM('Step 1'!H51:AE51)</f>
        <v>233926</v>
      </c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</row>
    <row r="52" spans="1:65" x14ac:dyDescent="0.25">
      <c r="A52" s="65" t="s">
        <v>114</v>
      </c>
      <c r="B52" s="14">
        <f>SUM('Step 1'!B52:Y52)</f>
        <v>867882</v>
      </c>
      <c r="C52" s="14">
        <f>SUM('Step 1'!C52:Z52)</f>
        <v>866225</v>
      </c>
      <c r="D52" s="14">
        <f>SUM('Step 1'!D52:AA52)</f>
        <v>864260</v>
      </c>
      <c r="E52" s="14">
        <f>SUM('Step 1'!E52:AB52)</f>
        <v>862184</v>
      </c>
      <c r="F52" s="14">
        <f>SUM('Step 1'!F52:AC52)</f>
        <v>860521</v>
      </c>
      <c r="G52" s="14">
        <f>SUM('Step 1'!G52:AD52)</f>
        <v>858994</v>
      </c>
      <c r="H52" s="14">
        <f>SUM('Step 1'!H52:AE52)</f>
        <v>857928</v>
      </c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</row>
    <row r="53" spans="1:65" x14ac:dyDescent="0.25">
      <c r="A53" s="65" t="s">
        <v>113</v>
      </c>
      <c r="B53" s="14">
        <f>SUM('Step 1'!B53:Y53)</f>
        <v>1906473</v>
      </c>
      <c r="C53" s="14">
        <f>SUM('Step 1'!C53:Z53)</f>
        <v>1904473</v>
      </c>
      <c r="D53" s="14">
        <f>SUM('Step 1'!D53:AA53)</f>
        <v>1901234</v>
      </c>
      <c r="E53" s="14">
        <f>SUM('Step 1'!E53:AB53)</f>
        <v>1897427</v>
      </c>
      <c r="F53" s="14">
        <f>SUM('Step 1'!F53:AC53)</f>
        <v>1894346</v>
      </c>
      <c r="G53" s="14">
        <f>SUM('Step 1'!G53:AD53)</f>
        <v>1891612</v>
      </c>
      <c r="H53" s="14">
        <f>SUM('Step 1'!H53:AE53)</f>
        <v>1889724</v>
      </c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</row>
    <row r="54" spans="1:65" x14ac:dyDescent="0.25">
      <c r="A54" s="65" t="s">
        <v>115</v>
      </c>
      <c r="B54" s="14">
        <f>SUM('Step 1'!B54:Y54)</f>
        <v>10761318</v>
      </c>
      <c r="C54" s="14">
        <f>SUM('Step 1'!C54:Z54)</f>
        <v>10758050</v>
      </c>
      <c r="D54" s="14">
        <f>SUM('Step 1'!D54:AA54)</f>
        <v>10751592</v>
      </c>
      <c r="E54" s="14">
        <f>SUM('Step 1'!E54:AB54)</f>
        <v>10745352</v>
      </c>
      <c r="F54" s="14">
        <f>SUM('Step 1'!F54:AC54)</f>
        <v>10741136</v>
      </c>
      <c r="G54" s="14">
        <f>SUM('Step 1'!G54:AD54)</f>
        <v>10739135</v>
      </c>
      <c r="H54" s="14">
        <f>SUM('Step 1'!H54:AE54)</f>
        <v>10741190</v>
      </c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</row>
    <row r="55" spans="1:65" x14ac:dyDescent="0.25">
      <c r="A55" s="65" t="s">
        <v>47</v>
      </c>
      <c r="B55" s="14">
        <f>SUM('Step 1'!B55:Y55)</f>
        <v>415974</v>
      </c>
      <c r="C55" s="14">
        <f>SUM('Step 1'!C55:Z55)</f>
        <v>416131</v>
      </c>
      <c r="D55" s="14">
        <f>SUM('Step 1'!D55:AA55)</f>
        <v>415988</v>
      </c>
      <c r="E55" s="14">
        <f>SUM('Step 1'!E55:AB55)</f>
        <v>415710</v>
      </c>
      <c r="F55" s="14">
        <f>SUM('Step 1'!F55:AC55)</f>
        <v>415547</v>
      </c>
      <c r="G55" s="14">
        <f>SUM('Step 1'!G55:AD55)</f>
        <v>415193</v>
      </c>
      <c r="H55" s="14">
        <f>SUM('Step 1'!H55:AE55)</f>
        <v>415161</v>
      </c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</row>
    <row r="56" spans="1:65" x14ac:dyDescent="0.25">
      <c r="A56" s="65" t="s">
        <v>41</v>
      </c>
      <c r="B56" s="14">
        <f>SUM('Step 1'!B56:Y56)</f>
        <v>478859</v>
      </c>
      <c r="C56" s="14">
        <f>SUM('Step 1'!C56:Z56)</f>
        <v>479074</v>
      </c>
      <c r="D56" s="14">
        <f>SUM('Step 1'!D56:AA56)</f>
        <v>478891</v>
      </c>
      <c r="E56" s="14">
        <f>SUM('Step 1'!E56:AB56)</f>
        <v>478464</v>
      </c>
      <c r="F56" s="14">
        <f>SUM('Step 1'!F56:AC56)</f>
        <v>478158</v>
      </c>
      <c r="G56" s="14">
        <f>SUM('Step 1'!G56:AD56)</f>
        <v>477896</v>
      </c>
      <c r="H56" s="14">
        <f>SUM('Step 1'!H56:AE56)</f>
        <v>477739</v>
      </c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</row>
    <row r="57" spans="1:65" x14ac:dyDescent="0.25">
      <c r="A57" s="65" t="s">
        <v>116</v>
      </c>
      <c r="B57" s="14">
        <f>SUM('Step 1'!B57:Y57)</f>
        <v>549561</v>
      </c>
      <c r="C57" s="14">
        <f>SUM('Step 1'!C57:Z57)</f>
        <v>549398</v>
      </c>
      <c r="D57" s="14">
        <f>SUM('Step 1'!D57:AA57)</f>
        <v>549092</v>
      </c>
      <c r="E57" s="14">
        <f>SUM('Step 1'!E57:AB57)</f>
        <v>548742</v>
      </c>
      <c r="F57" s="14">
        <f>SUM('Step 1'!F57:AC57)</f>
        <v>548688</v>
      </c>
      <c r="G57" s="14">
        <f>SUM('Step 1'!G57:AD57)</f>
        <v>548733</v>
      </c>
      <c r="H57" s="14">
        <f>SUM('Step 1'!H57:AE57)</f>
        <v>549026</v>
      </c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</row>
    <row r="58" spans="1:65" x14ac:dyDescent="0.25">
      <c r="A58" s="65" t="s">
        <v>43</v>
      </c>
      <c r="B58" s="14">
        <f>SUM('Step 1'!B58:Y58)</f>
        <v>560351</v>
      </c>
      <c r="C58" s="14">
        <f>SUM('Step 1'!C58:Z58)</f>
        <v>559961</v>
      </c>
      <c r="D58" s="14">
        <f>SUM('Step 1'!D58:AA58)</f>
        <v>559397</v>
      </c>
      <c r="E58" s="14">
        <f>SUM('Step 1'!E58:AB58)</f>
        <v>558647</v>
      </c>
      <c r="F58" s="14">
        <f>SUM('Step 1'!F58:AC58)</f>
        <v>558068</v>
      </c>
      <c r="G58" s="14">
        <f>SUM('Step 1'!G58:AD58)</f>
        <v>557471</v>
      </c>
      <c r="H58" s="14">
        <f>SUM('Step 1'!H58:AE58)</f>
        <v>557073</v>
      </c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</row>
    <row r="59" spans="1:65" x14ac:dyDescent="0.25">
      <c r="A59" s="65" t="s">
        <v>117</v>
      </c>
      <c r="B59" s="14">
        <f>SUM('Step 1'!B59:Y59)</f>
        <v>351577</v>
      </c>
      <c r="C59" s="14">
        <f>SUM('Step 1'!C59:Z59)</f>
        <v>351261</v>
      </c>
      <c r="D59" s="14">
        <f>SUM('Step 1'!D59:AA59)</f>
        <v>350911</v>
      </c>
      <c r="E59" s="14">
        <f>SUM('Step 1'!E59:AB59)</f>
        <v>350471</v>
      </c>
      <c r="F59" s="14">
        <f>SUM('Step 1'!F59:AC59)</f>
        <v>350207</v>
      </c>
      <c r="G59" s="14">
        <f>SUM('Step 1'!G59:AD59)</f>
        <v>350032</v>
      </c>
      <c r="H59" s="14">
        <f>SUM('Step 1'!H59:AE59)</f>
        <v>350075</v>
      </c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</row>
    <row r="60" spans="1:65" x14ac:dyDescent="0.25">
      <c r="A60" s="65" t="s">
        <v>118</v>
      </c>
      <c r="B60" s="14">
        <f>SUM('Step 1'!B60:Y60)</f>
        <v>715863</v>
      </c>
      <c r="C60" s="14">
        <f>SUM('Step 1'!C60:Z60)</f>
        <v>715789</v>
      </c>
      <c r="D60" s="14">
        <f>SUM('Step 1'!D60:AA60)</f>
        <v>715044</v>
      </c>
      <c r="E60" s="14">
        <f>SUM('Step 1'!E60:AB60)</f>
        <v>713956</v>
      </c>
      <c r="F60" s="14">
        <f>SUM('Step 1'!F60:AC60)</f>
        <v>713216</v>
      </c>
      <c r="G60" s="14">
        <f>SUM('Step 1'!G60:AD60)</f>
        <v>712234</v>
      </c>
      <c r="H60" s="14">
        <f>SUM('Step 1'!H60:AE60)</f>
        <v>711929</v>
      </c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</row>
    <row r="61" spans="1:65" x14ac:dyDescent="0.25">
      <c r="A61" s="65" t="s">
        <v>119</v>
      </c>
      <c r="B61" s="14">
        <f>SUM('Step 1'!B61:Y61)</f>
        <v>339838</v>
      </c>
      <c r="C61" s="14">
        <f>SUM('Step 1'!C61:Z61)</f>
        <v>339807</v>
      </c>
      <c r="D61" s="14">
        <f>SUM('Step 1'!D61:AA61)</f>
        <v>339700</v>
      </c>
      <c r="E61" s="14">
        <f>SUM('Step 1'!E61:AB61)</f>
        <v>339548</v>
      </c>
      <c r="F61" s="14">
        <f>SUM('Step 1'!F61:AC61)</f>
        <v>339564</v>
      </c>
      <c r="G61" s="14">
        <f>SUM('Step 1'!G61:AD61)</f>
        <v>339578</v>
      </c>
      <c r="H61" s="14">
        <f>SUM('Step 1'!H61:AE61)</f>
        <v>339790</v>
      </c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</row>
    <row r="62" spans="1:65" x14ac:dyDescent="0.25">
      <c r="A62" s="65" t="s">
        <v>120</v>
      </c>
      <c r="B62" s="14">
        <f>SUM('Step 1'!B62:Y62)</f>
        <v>1457085</v>
      </c>
      <c r="C62" s="14">
        <f>SUM('Step 1'!C62:Z62)</f>
        <v>1457178</v>
      </c>
      <c r="D62" s="14">
        <f>SUM('Step 1'!D62:AA62)</f>
        <v>1456529</v>
      </c>
      <c r="E62" s="14">
        <f>SUM('Step 1'!E62:AB62)</f>
        <v>1455191</v>
      </c>
      <c r="F62" s="14">
        <f>SUM('Step 1'!F62:AC62)</f>
        <v>1454621</v>
      </c>
      <c r="G62" s="14">
        <f>SUM('Step 1'!G62:AD62)</f>
        <v>1454245</v>
      </c>
      <c r="H62" s="14">
        <f>SUM('Step 1'!H62:AE62)</f>
        <v>1454004</v>
      </c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</row>
    <row r="63" spans="1:65" x14ac:dyDescent="0.25">
      <c r="A63" s="65" t="s">
        <v>121</v>
      </c>
      <c r="B63" s="14">
        <f>SUM('Step 1'!B63:Y63)</f>
        <v>352113</v>
      </c>
      <c r="C63" s="14">
        <f>SUM('Step 1'!C63:Z63)</f>
        <v>352108</v>
      </c>
      <c r="D63" s="14">
        <f>SUM('Step 1'!D63:AA63)</f>
        <v>351942</v>
      </c>
      <c r="E63" s="14">
        <f>SUM('Step 1'!E63:AB63)</f>
        <v>351746</v>
      </c>
      <c r="F63" s="14">
        <f>SUM('Step 1'!F63:AC63)</f>
        <v>351644</v>
      </c>
      <c r="G63" s="14">
        <f>SUM('Step 1'!G63:AD63)</f>
        <v>351510</v>
      </c>
      <c r="H63" s="14">
        <f>SUM('Step 1'!H63:AE63)</f>
        <v>351577</v>
      </c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</row>
    <row r="64" spans="1:65" x14ac:dyDescent="0.25">
      <c r="A64" s="65" t="s">
        <v>122</v>
      </c>
      <c r="B64" s="14">
        <f>SUM('Step 1'!B64:Y64)</f>
        <v>560351</v>
      </c>
      <c r="C64" s="14">
        <f>SUM('Step 1'!C64:Z64)</f>
        <v>559961</v>
      </c>
      <c r="D64" s="14">
        <f>SUM('Step 1'!D64:AA64)</f>
        <v>559397</v>
      </c>
      <c r="E64" s="14">
        <f>SUM('Step 1'!E64:AB64)</f>
        <v>558647</v>
      </c>
      <c r="F64" s="14">
        <f>SUM('Step 1'!F64:AC64)</f>
        <v>558068</v>
      </c>
      <c r="G64" s="14">
        <f>SUM('Step 1'!G64:AD64)</f>
        <v>557471</v>
      </c>
      <c r="H64" s="14">
        <f>SUM('Step 1'!H64:AE64)</f>
        <v>557073</v>
      </c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</row>
    <row r="65" spans="1:65" x14ac:dyDescent="0.25">
      <c r="A65" s="65" t="s">
        <v>123</v>
      </c>
      <c r="B65" s="14">
        <f>SUM('Step 1'!B65:Y65)</f>
        <v>1169147</v>
      </c>
      <c r="C65" s="14">
        <f>SUM('Step 1'!C65:Z65)</f>
        <v>1168154</v>
      </c>
      <c r="D65" s="14">
        <f>SUM('Step 1'!D65:AA65)</f>
        <v>1167035</v>
      </c>
      <c r="E65" s="14">
        <f>SUM('Step 1'!E65:AB65)</f>
        <v>1165804</v>
      </c>
      <c r="F65" s="14">
        <f>SUM('Step 1'!F65:AC65)</f>
        <v>1165191</v>
      </c>
      <c r="G65" s="14">
        <f>SUM('Step 1'!G65:AD65)</f>
        <v>1164895</v>
      </c>
      <c r="H65" s="14">
        <f>SUM('Step 1'!H65:AE65)</f>
        <v>1165176</v>
      </c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</row>
    <row r="66" spans="1:65" x14ac:dyDescent="0.25">
      <c r="A66" s="65" t="s">
        <v>124</v>
      </c>
      <c r="B66" s="14">
        <f>SUM('Step 1'!B66:Y66)</f>
        <v>1171590</v>
      </c>
      <c r="C66" s="14">
        <f>SUM('Step 1'!C66:Z66)</f>
        <v>1170955</v>
      </c>
      <c r="D66" s="14">
        <f>SUM('Step 1'!D66:AA66)</f>
        <v>1170211</v>
      </c>
      <c r="E66" s="14">
        <f>SUM('Step 1'!E66:AB66)</f>
        <v>1169359</v>
      </c>
      <c r="F66" s="14">
        <f>SUM('Step 1'!F66:AC66)</f>
        <v>1169197</v>
      </c>
      <c r="G66" s="14">
        <f>SUM('Step 1'!G66:AD66)</f>
        <v>1169494</v>
      </c>
      <c r="H66" s="14">
        <f>SUM('Step 1'!H66:AE66)</f>
        <v>1170291</v>
      </c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</row>
    <row r="67" spans="1:65" x14ac:dyDescent="0.25">
      <c r="A67" s="65" t="s">
        <v>68</v>
      </c>
      <c r="B67" s="14">
        <f>SUM('Step 1'!B67:Y67)</f>
        <v>497486</v>
      </c>
      <c r="C67" s="14">
        <f>SUM('Step 1'!C67:Z67)</f>
        <v>497897</v>
      </c>
      <c r="D67" s="14">
        <f>SUM('Step 1'!D67:AA67)</f>
        <v>497907</v>
      </c>
      <c r="E67" s="14">
        <f>SUM('Step 1'!E67:AB67)</f>
        <v>497751</v>
      </c>
      <c r="F67" s="14">
        <f>SUM('Step 1'!F67:AC67)</f>
        <v>497535</v>
      </c>
      <c r="G67" s="14">
        <f>SUM('Step 1'!G67:AD67)</f>
        <v>497235</v>
      </c>
      <c r="H67" s="14">
        <f>SUM('Step 1'!H67:AE67)</f>
        <v>497215</v>
      </c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</row>
    <row r="68" spans="1:65" x14ac:dyDescent="0.25">
      <c r="A68" s="65" t="s">
        <v>125</v>
      </c>
      <c r="B68" s="14">
        <f>SUM('Step 1'!B68:Y68)</f>
        <v>472693</v>
      </c>
      <c r="C68" s="14">
        <f>SUM('Step 1'!C68:Z68)</f>
        <v>472631</v>
      </c>
      <c r="D68" s="14">
        <f>SUM('Step 1'!D68:AA68)</f>
        <v>472356</v>
      </c>
      <c r="E68" s="14">
        <f>SUM('Step 1'!E68:AB68)</f>
        <v>472086</v>
      </c>
      <c r="F68" s="14">
        <f>SUM('Step 1'!F68:AC68)</f>
        <v>471945</v>
      </c>
      <c r="G68" s="14">
        <f>SUM('Step 1'!G68:AD68)</f>
        <v>471753</v>
      </c>
      <c r="H68" s="14">
        <f>SUM('Step 1'!H68:AE68)</f>
        <v>471800</v>
      </c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</row>
    <row r="69" spans="1:65" x14ac:dyDescent="0.25">
      <c r="A69" s="65" t="s">
        <v>126</v>
      </c>
      <c r="B69" s="14">
        <f>SUM('Step 1'!B69:Y69)</f>
        <v>747090</v>
      </c>
      <c r="C69" s="14">
        <f>SUM('Step 1'!C69:Z69)</f>
        <v>746874</v>
      </c>
      <c r="D69" s="14">
        <f>SUM('Step 1'!D69:AA69)</f>
        <v>746423</v>
      </c>
      <c r="E69" s="14">
        <f>SUM('Step 1'!E69:AB69)</f>
        <v>746011</v>
      </c>
      <c r="F69" s="14">
        <f>SUM('Step 1'!F69:AC69)</f>
        <v>745648</v>
      </c>
      <c r="G69" s="14">
        <f>SUM('Step 1'!G69:AD69)</f>
        <v>745501</v>
      </c>
      <c r="H69" s="14">
        <f>SUM('Step 1'!H69:AE69)</f>
        <v>745634</v>
      </c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4"/>
      <c r="BL69" s="14"/>
      <c r="BM69" s="14"/>
    </row>
    <row r="70" spans="1:65" x14ac:dyDescent="0.25">
      <c r="A70" s="65" t="s">
        <v>42</v>
      </c>
      <c r="B70" s="14">
        <f>SUM('Step 1'!B70:Y70)</f>
        <v>56481</v>
      </c>
      <c r="C70" s="14">
        <f>SUM('Step 1'!C70:Z70)</f>
        <v>56407</v>
      </c>
      <c r="D70" s="14">
        <f>SUM('Step 1'!D70:AA70)</f>
        <v>56303</v>
      </c>
      <c r="E70" s="14">
        <f>SUM('Step 1'!E70:AB70)</f>
        <v>56190</v>
      </c>
      <c r="F70" s="14">
        <f>SUM('Step 1'!F70:AC70)</f>
        <v>56072</v>
      </c>
      <c r="G70" s="14">
        <f>SUM('Step 1'!G70:AD70)</f>
        <v>56015</v>
      </c>
      <c r="H70" s="14">
        <f>SUM('Step 1'!H70:AE70)</f>
        <v>56010</v>
      </c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</row>
    <row r="71" spans="1:65" x14ac:dyDescent="0.25">
      <c r="A71" s="65" t="s">
        <v>127</v>
      </c>
      <c r="B71" s="14">
        <f>SUM('Step 1'!B71:Y71)</f>
        <v>322580</v>
      </c>
      <c r="C71" s="14">
        <f>SUM('Step 1'!C71:Z71)</f>
        <v>322391</v>
      </c>
      <c r="D71" s="14">
        <f>SUM('Step 1'!D71:AA71)</f>
        <v>322185</v>
      </c>
      <c r="E71" s="14">
        <f>SUM('Step 1'!E71:AB71)</f>
        <v>321902</v>
      </c>
      <c r="F71" s="14">
        <f>SUM('Step 1'!F71:AC71)</f>
        <v>321868</v>
      </c>
      <c r="G71" s="14">
        <f>SUM('Step 1'!G71:AD71)</f>
        <v>321883</v>
      </c>
      <c r="H71" s="14">
        <f>SUM('Step 1'!H71:AE71)</f>
        <v>322090</v>
      </c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</row>
    <row r="72" spans="1:65" x14ac:dyDescent="0.25">
      <c r="A72" s="65" t="s">
        <v>128</v>
      </c>
      <c r="B72" s="14">
        <f>SUM('Step 1'!B72:Y72)</f>
        <v>472535</v>
      </c>
      <c r="C72" s="14">
        <f>SUM('Step 1'!C72:Z72)</f>
        <v>472463</v>
      </c>
      <c r="D72" s="14">
        <f>SUM('Step 1'!D72:AA72)</f>
        <v>472242</v>
      </c>
      <c r="E72" s="14">
        <f>SUM('Step 1'!E72:AB72)</f>
        <v>471990</v>
      </c>
      <c r="F72" s="14">
        <f>SUM('Step 1'!F72:AC72)</f>
        <v>471968</v>
      </c>
      <c r="G72" s="14">
        <f>SUM('Step 1'!G72:AD72)</f>
        <v>472017</v>
      </c>
      <c r="H72" s="14">
        <f>SUM('Step 1'!H72:AE72)</f>
        <v>472405</v>
      </c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</row>
    <row r="73" spans="1:65" x14ac:dyDescent="0.25">
      <c r="A73" s="65" t="s">
        <v>129</v>
      </c>
      <c r="B73" s="14">
        <f>SUM('Step 1'!B73:Y73)</f>
        <v>9655517</v>
      </c>
      <c r="C73" s="14">
        <f>SUM('Step 1'!C73:Z73)</f>
        <v>9652876</v>
      </c>
      <c r="D73" s="14">
        <f>SUM('Step 1'!D73:AA73)</f>
        <v>9649024</v>
      </c>
      <c r="E73" s="14">
        <f>SUM('Step 1'!E73:AB73)</f>
        <v>9644117</v>
      </c>
      <c r="F73" s="14">
        <f>SUM('Step 1'!F73:AC73)</f>
        <v>9644205</v>
      </c>
      <c r="G73" s="14">
        <f>SUM('Step 1'!G73:AD73)</f>
        <v>9645380</v>
      </c>
      <c r="H73" s="14">
        <f>SUM('Step 1'!H73:AE73)</f>
        <v>9650962</v>
      </c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4"/>
    </row>
    <row r="74" spans="1:65" x14ac:dyDescent="0.25">
      <c r="A74" s="65" t="s">
        <v>130</v>
      </c>
      <c r="B74" s="14">
        <f>SUM('Step 1'!B74:Y74)</f>
        <v>667291</v>
      </c>
      <c r="C74" s="14">
        <f>SUM('Step 1'!C74:Z74)</f>
        <v>667263</v>
      </c>
      <c r="D74" s="14">
        <f>SUM('Step 1'!D74:AA74)</f>
        <v>667057</v>
      </c>
      <c r="E74" s="14">
        <f>SUM('Step 1'!E74:AB74)</f>
        <v>666771</v>
      </c>
      <c r="F74" s="14">
        <f>SUM('Step 1'!F74:AC74)</f>
        <v>666748</v>
      </c>
      <c r="G74" s="14">
        <f>SUM('Step 1'!G74:AD74)</f>
        <v>666798</v>
      </c>
      <c r="H74" s="14">
        <f>SUM('Step 1'!H74:AE74)</f>
        <v>667124</v>
      </c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</row>
    <row r="75" spans="1:65" x14ac:dyDescent="0.25">
      <c r="A75" s="65" t="s">
        <v>131</v>
      </c>
      <c r="B75" s="14">
        <f>SUM('Step 1'!B75:Y75)</f>
        <v>545162</v>
      </c>
      <c r="C75" s="14">
        <f>SUM('Step 1'!C75:Z75)</f>
        <v>544621</v>
      </c>
      <c r="D75" s="14">
        <f>SUM('Step 1'!D75:AA75)</f>
        <v>544080</v>
      </c>
      <c r="E75" s="14">
        <f>SUM('Step 1'!E75:AB75)</f>
        <v>543498</v>
      </c>
      <c r="F75" s="14">
        <f>SUM('Step 1'!F75:AC75)</f>
        <v>543194</v>
      </c>
      <c r="G75" s="14">
        <f>SUM('Step 1'!G75:AD75)</f>
        <v>542977</v>
      </c>
      <c r="H75" s="14">
        <f>SUM('Step 1'!H75:AE75)</f>
        <v>543023</v>
      </c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  <c r="BM75" s="14"/>
    </row>
    <row r="76" spans="1:65" x14ac:dyDescent="0.25">
      <c r="A76" s="65" t="s">
        <v>45</v>
      </c>
      <c r="B76" s="14">
        <f>SUM('Step 1'!B76:Y76)</f>
        <v>679832</v>
      </c>
      <c r="C76" s="14">
        <f>SUM('Step 1'!C76:Z76)</f>
        <v>679541</v>
      </c>
      <c r="D76" s="14">
        <f>SUM('Step 1'!D76:AA76)</f>
        <v>678875</v>
      </c>
      <c r="E76" s="14">
        <f>SUM('Step 1'!E76:AB76)</f>
        <v>677971</v>
      </c>
      <c r="F76" s="14">
        <f>SUM('Step 1'!F76:AC76)</f>
        <v>677189</v>
      </c>
      <c r="G76" s="14">
        <f>SUM('Step 1'!G76:AD76)</f>
        <v>676443</v>
      </c>
      <c r="H76" s="14">
        <f>SUM('Step 1'!H76:AE76)</f>
        <v>676169</v>
      </c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</row>
    <row r="77" spans="1:65" x14ac:dyDescent="0.25">
      <c r="A77" s="65" t="s">
        <v>132</v>
      </c>
      <c r="B77" s="14">
        <f>SUM('Step 1'!B77:Y77)</f>
        <v>757610</v>
      </c>
      <c r="C77" s="14">
        <f>SUM('Step 1'!C77:Z77)</f>
        <v>757788</v>
      </c>
      <c r="D77" s="14">
        <f>SUM('Step 1'!D77:AA77)</f>
        <v>757330</v>
      </c>
      <c r="E77" s="14">
        <f>SUM('Step 1'!E77:AB77)</f>
        <v>756362</v>
      </c>
      <c r="F77" s="14">
        <f>SUM('Step 1'!F77:AC77)</f>
        <v>755792</v>
      </c>
      <c r="G77" s="14">
        <f>SUM('Step 1'!G77:AD77)</f>
        <v>755000</v>
      </c>
      <c r="H77" s="14">
        <f>SUM('Step 1'!H77:AE77)</f>
        <v>754616</v>
      </c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  <c r="BM77" s="14"/>
    </row>
    <row r="78" spans="1:65" x14ac:dyDescent="0.25">
      <c r="A78" s="65" t="s">
        <v>133</v>
      </c>
      <c r="B78" s="14">
        <f>SUM('Step 1'!B78:Y78)</f>
        <v>2512435</v>
      </c>
      <c r="C78" s="14">
        <f>SUM('Step 1'!C78:Z78)</f>
        <v>2511951</v>
      </c>
      <c r="D78" s="14">
        <f>SUM('Step 1'!D78:AA78)</f>
        <v>2511163</v>
      </c>
      <c r="E78" s="14">
        <f>SUM('Step 1'!E78:AB78)</f>
        <v>2509996</v>
      </c>
      <c r="F78" s="14">
        <f>SUM('Step 1'!F78:AC78)</f>
        <v>2510087</v>
      </c>
      <c r="G78" s="14">
        <f>SUM('Step 1'!G78:AD78)</f>
        <v>2510258</v>
      </c>
      <c r="H78" s="14">
        <f>SUM('Step 1'!H78:AE78)</f>
        <v>2511771</v>
      </c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</row>
    <row r="79" spans="1:65" x14ac:dyDescent="0.25">
      <c r="A79" s="65" t="s">
        <v>134</v>
      </c>
      <c r="B79" s="14">
        <f>SUM('Step 1'!B79:Y79)</f>
        <v>608166</v>
      </c>
      <c r="C79" s="14">
        <f>SUM('Step 1'!C79:Z79)</f>
        <v>607643</v>
      </c>
      <c r="D79" s="14">
        <f>SUM('Step 1'!D79:AA79)</f>
        <v>607065</v>
      </c>
      <c r="E79" s="14">
        <f>SUM('Step 1'!E79:AB79)</f>
        <v>606419</v>
      </c>
      <c r="F79" s="14">
        <f>SUM('Step 1'!F79:AC79)</f>
        <v>606028</v>
      </c>
      <c r="G79" s="14">
        <f>SUM('Step 1'!G79:AD79)</f>
        <v>605809</v>
      </c>
      <c r="H79" s="14">
        <f>SUM('Step 1'!H79:AE79)</f>
        <v>605919</v>
      </c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</row>
    <row r="80" spans="1:65" x14ac:dyDescent="0.25">
      <c r="A80" s="65" t="s">
        <v>135</v>
      </c>
      <c r="B80" s="14">
        <f>SUM('Step 1'!B80:Y80)</f>
        <v>4304169</v>
      </c>
      <c r="C80" s="14">
        <f>SUM('Step 1'!C80:Z80)</f>
        <v>4303099</v>
      </c>
      <c r="D80" s="14">
        <f>SUM('Step 1'!D80:AA80)</f>
        <v>4301187</v>
      </c>
      <c r="E80" s="14">
        <f>SUM('Step 1'!E80:AB80)</f>
        <v>4298644</v>
      </c>
      <c r="F80" s="14">
        <f>SUM('Step 1'!F80:AC80)</f>
        <v>4298064</v>
      </c>
      <c r="G80" s="14">
        <f>SUM('Step 1'!G80:AD80)</f>
        <v>4297958</v>
      </c>
      <c r="H80" s="14">
        <f>SUM('Step 1'!H80:AE80)</f>
        <v>4299787</v>
      </c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</row>
    <row r="81" spans="1:65" x14ac:dyDescent="0.25">
      <c r="A81" s="65" t="s">
        <v>136</v>
      </c>
      <c r="B81" s="14">
        <f>SUM('Step 1'!B81:Y81)</f>
        <v>316250</v>
      </c>
      <c r="C81" s="14">
        <f>SUM('Step 1'!C81:Z81)</f>
        <v>316369</v>
      </c>
      <c r="D81" s="14">
        <f>SUM('Step 1'!D81:AA81)</f>
        <v>316396</v>
      </c>
      <c r="E81" s="14">
        <f>SUM('Step 1'!E81:AB81)</f>
        <v>316358</v>
      </c>
      <c r="F81" s="14">
        <f>SUM('Step 1'!F81:AC81)</f>
        <v>316250</v>
      </c>
      <c r="G81" s="14">
        <f>SUM('Step 1'!G81:AD81)</f>
        <v>316108</v>
      </c>
      <c r="H81" s="14">
        <f>SUM('Step 1'!H81:AE81)</f>
        <v>316109</v>
      </c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4"/>
      <c r="BL81" s="14"/>
      <c r="BM81" s="14"/>
    </row>
    <row r="82" spans="1:65" x14ac:dyDescent="0.25">
      <c r="A82" s="65" t="s">
        <v>138</v>
      </c>
      <c r="B82" s="14">
        <f>SUM('Step 1'!B82:Y82)</f>
        <v>1213116</v>
      </c>
      <c r="C82" s="14">
        <f>SUM('Step 1'!C82:Z82)</f>
        <v>1213674</v>
      </c>
      <c r="D82" s="14">
        <f>SUM('Step 1'!D82:AA82)</f>
        <v>1213762</v>
      </c>
      <c r="E82" s="14">
        <f>SUM('Step 1'!E82:AB82)</f>
        <v>1213614</v>
      </c>
      <c r="F82" s="14">
        <f>SUM('Step 1'!F82:AC82)</f>
        <v>1213225</v>
      </c>
      <c r="G82" s="14">
        <f>SUM('Step 1'!G82:AD82)</f>
        <v>1212783</v>
      </c>
      <c r="H82" s="14">
        <f>SUM('Step 1'!H82:AE82)</f>
        <v>1212903</v>
      </c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</row>
    <row r="83" spans="1:65" x14ac:dyDescent="0.25">
      <c r="A83" s="65" t="s">
        <v>137</v>
      </c>
      <c r="B83" s="14">
        <f>SUM('Step 1'!B83:Y83)</f>
        <v>1768015</v>
      </c>
      <c r="C83" s="14">
        <f>SUM('Step 1'!C83:Z83)</f>
        <v>1768467</v>
      </c>
      <c r="D83" s="14">
        <f>SUM('Step 1'!D83:AA83)</f>
        <v>1768128</v>
      </c>
      <c r="E83" s="14">
        <f>SUM('Step 1'!E83:AB83)</f>
        <v>1767301</v>
      </c>
      <c r="F83" s="14">
        <f>SUM('Step 1'!F83:AC83)</f>
        <v>1766179</v>
      </c>
      <c r="G83" s="14">
        <f>SUM('Step 1'!G83:AD83)</f>
        <v>1764911</v>
      </c>
      <c r="H83" s="14">
        <f>SUM('Step 1'!H83:AE83)</f>
        <v>1764564</v>
      </c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4"/>
      <c r="BJ83" s="14"/>
      <c r="BK83" s="14"/>
      <c r="BL83" s="14"/>
      <c r="BM83" s="14"/>
    </row>
    <row r="84" spans="1:65" x14ac:dyDescent="0.25">
      <c r="A84" s="65" t="s">
        <v>56</v>
      </c>
      <c r="B84" s="14">
        <f>SUM('Step 1'!B84:Y84)</f>
        <v>287936</v>
      </c>
      <c r="C84" s="14">
        <f>SUM('Step 1'!C84:Z84)</f>
        <v>287666</v>
      </c>
      <c r="D84" s="14">
        <f>SUM('Step 1'!D84:AA84)</f>
        <v>287199</v>
      </c>
      <c r="E84" s="14">
        <f>SUM('Step 1'!E84:AB84)</f>
        <v>286552</v>
      </c>
      <c r="F84" s="14">
        <f>SUM('Step 1'!F84:AC84)</f>
        <v>286013</v>
      </c>
      <c r="G84" s="14">
        <f>SUM('Step 1'!G84:AD84)</f>
        <v>285428</v>
      </c>
      <c r="H84" s="14">
        <f>SUM('Step 1'!H84:AE84)</f>
        <v>284956</v>
      </c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  <c r="BM84" s="14"/>
    </row>
    <row r="85" spans="1:65" x14ac:dyDescent="0.25">
      <c r="A85" s="65" t="s">
        <v>139</v>
      </c>
      <c r="B85" s="14">
        <f>SUM('Step 1'!B85:Y85)</f>
        <v>1348243</v>
      </c>
      <c r="C85" s="14">
        <f>SUM('Step 1'!C85:Z85)</f>
        <v>1346722</v>
      </c>
      <c r="D85" s="14">
        <f>SUM('Step 1'!D85:AA85)</f>
        <v>1344117</v>
      </c>
      <c r="E85" s="14">
        <f>SUM('Step 1'!E85:AB85)</f>
        <v>1340862</v>
      </c>
      <c r="F85" s="14">
        <f>SUM('Step 1'!F85:AC85)</f>
        <v>1338187</v>
      </c>
      <c r="G85" s="14">
        <f>SUM('Step 1'!G85:AD85)</f>
        <v>1335160</v>
      </c>
      <c r="H85" s="14">
        <f>SUM('Step 1'!H85:AE85)</f>
        <v>1332837</v>
      </c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</row>
    <row r="86" spans="1:65" x14ac:dyDescent="0.25">
      <c r="A86" s="65" t="s">
        <v>38</v>
      </c>
      <c r="B86" s="14">
        <f>SUM('Step 1'!B86:Y86)</f>
        <v>1097095</v>
      </c>
      <c r="C86" s="14">
        <f>SUM('Step 1'!C86:Z86)</f>
        <v>1096364</v>
      </c>
      <c r="D86" s="14">
        <f>SUM('Step 1'!D86:AA86)</f>
        <v>1095241</v>
      </c>
      <c r="E86" s="14">
        <f>SUM('Step 1'!E86:AB86)</f>
        <v>1093859</v>
      </c>
      <c r="F86" s="14">
        <f>SUM('Step 1'!F86:AC86)</f>
        <v>1092839</v>
      </c>
      <c r="G86" s="14">
        <f>SUM('Step 1'!G86:AD86)</f>
        <v>1091669</v>
      </c>
      <c r="H86" s="14">
        <f>SUM('Step 1'!H86:AE86)</f>
        <v>1090864</v>
      </c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</row>
    <row r="87" spans="1:65" x14ac:dyDescent="0.25">
      <c r="A87" s="65" t="s">
        <v>60</v>
      </c>
      <c r="B87" s="14">
        <f>SUM('Step 1'!B87:Y87)</f>
        <v>29806914</v>
      </c>
      <c r="C87" s="14">
        <f>SUM('Step 1'!C87:Z87)</f>
        <v>29819826</v>
      </c>
      <c r="D87" s="14">
        <f>SUM('Step 1'!D87:AA87)</f>
        <v>29836285</v>
      </c>
      <c r="E87" s="14">
        <f>SUM('Step 1'!E87:AB87)</f>
        <v>29842715</v>
      </c>
      <c r="F87" s="14">
        <f>SUM('Step 1'!F87:AC87)</f>
        <v>29852446</v>
      </c>
      <c r="G87" s="14">
        <f>SUM('Step 1'!G87:AD87)</f>
        <v>29861419</v>
      </c>
      <c r="H87" s="14">
        <f>SUM('Step 1'!H87:AE87)</f>
        <v>29876584</v>
      </c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  <c r="BM87" s="14"/>
    </row>
    <row r="88" spans="1:65" x14ac:dyDescent="0.25">
      <c r="A88" s="65" t="s">
        <v>140</v>
      </c>
      <c r="B88" s="14">
        <f>SUM('Step 1'!B88:Y88)</f>
        <v>2131691</v>
      </c>
      <c r="C88" s="14">
        <f>SUM('Step 1'!C88:Z88)</f>
        <v>2130781</v>
      </c>
      <c r="D88" s="14">
        <f>SUM('Step 1'!D88:AA88)</f>
        <v>2129232</v>
      </c>
      <c r="E88" s="14">
        <f>SUM('Step 1'!E88:AB88)</f>
        <v>2127231</v>
      </c>
      <c r="F88" s="14">
        <f>SUM('Step 1'!F88:AC88)</f>
        <v>2126329</v>
      </c>
      <c r="G88" s="14">
        <f>SUM('Step 1'!G88:AD88)</f>
        <v>2125834</v>
      </c>
      <c r="H88" s="14">
        <f>SUM('Step 1'!H88:AE88)</f>
        <v>2126172</v>
      </c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</row>
    <row r="89" spans="1:65" x14ac:dyDescent="0.25">
      <c r="A89" s="65" t="s">
        <v>141</v>
      </c>
      <c r="B89" s="14">
        <f>SUM('Step 1'!B89:Y89)</f>
        <v>561243</v>
      </c>
      <c r="C89" s="14">
        <f>SUM('Step 1'!C89:Z89)</f>
        <v>561063</v>
      </c>
      <c r="D89" s="14">
        <f>SUM('Step 1'!D89:AA89)</f>
        <v>560697</v>
      </c>
      <c r="E89" s="14">
        <f>SUM('Step 1'!E89:AB89)</f>
        <v>560335</v>
      </c>
      <c r="F89" s="14">
        <f>SUM('Step 1'!F89:AC89)</f>
        <v>560101</v>
      </c>
      <c r="G89" s="14">
        <f>SUM('Step 1'!G89:AD89)</f>
        <v>559980</v>
      </c>
      <c r="H89" s="14">
        <f>SUM('Step 1'!H89:AE89)</f>
        <v>560094</v>
      </c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  <c r="BM89" s="14"/>
    </row>
    <row r="90" spans="1:65" x14ac:dyDescent="0.25">
      <c r="A90" s="65" t="s">
        <v>40</v>
      </c>
      <c r="B90" s="14">
        <f>SUM('Step 1'!B90:Y90)</f>
        <v>282557</v>
      </c>
      <c r="C90" s="14">
        <f>SUM('Step 1'!C90:Z90)</f>
        <v>282663</v>
      </c>
      <c r="D90" s="14">
        <f>SUM('Step 1'!D90:AA90)</f>
        <v>282552</v>
      </c>
      <c r="E90" s="14">
        <f>SUM('Step 1'!E90:AB90)</f>
        <v>282195</v>
      </c>
      <c r="F90" s="14">
        <f>SUM('Step 1'!F90:AC90)</f>
        <v>281873</v>
      </c>
      <c r="G90" s="14">
        <f>SUM('Step 1'!G90:AD90)</f>
        <v>281459</v>
      </c>
      <c r="H90" s="14">
        <f>SUM('Step 1'!H90:AE90)</f>
        <v>281231</v>
      </c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  <c r="BM90" s="14"/>
    </row>
    <row r="91" spans="1:65" x14ac:dyDescent="0.25">
      <c r="A91" s="65" t="s">
        <v>142</v>
      </c>
      <c r="B91" s="14">
        <f>SUM('Step 1'!B91:Y91)</f>
        <v>368562</v>
      </c>
      <c r="C91" s="14">
        <f>SUM('Step 1'!C91:Z91)</f>
        <v>368439</v>
      </c>
      <c r="D91" s="14">
        <f>SUM('Step 1'!D91:AA91)</f>
        <v>368209</v>
      </c>
      <c r="E91" s="14">
        <f>SUM('Step 1'!E91:AB91)</f>
        <v>367941</v>
      </c>
      <c r="F91" s="14">
        <f>SUM('Step 1'!F91:AC91)</f>
        <v>367872</v>
      </c>
      <c r="G91" s="14">
        <f>SUM('Step 1'!G91:AD91)</f>
        <v>367861</v>
      </c>
      <c r="H91" s="14">
        <f>SUM('Step 1'!H91:AE91)</f>
        <v>367991</v>
      </c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  <c r="BM91" s="14"/>
    </row>
    <row r="92" spans="1:65" x14ac:dyDescent="0.25">
      <c r="A92" s="65" t="s">
        <v>143</v>
      </c>
      <c r="B92" s="14">
        <f>SUM('Step 1'!B92:Y92)</f>
        <v>747777</v>
      </c>
      <c r="C92" s="14">
        <f>SUM('Step 1'!C92:Z92)</f>
        <v>747662</v>
      </c>
      <c r="D92" s="14">
        <f>SUM('Step 1'!D92:AA92)</f>
        <v>747081</v>
      </c>
      <c r="E92" s="14">
        <f>SUM('Step 1'!E92:AB92)</f>
        <v>746164</v>
      </c>
      <c r="F92" s="14">
        <f>SUM('Step 1'!F92:AC92)</f>
        <v>745578</v>
      </c>
      <c r="G92" s="14">
        <f>SUM('Step 1'!G92:AD92)</f>
        <v>745038</v>
      </c>
      <c r="H92" s="14">
        <f>SUM('Step 1'!H92:AE92)</f>
        <v>744985</v>
      </c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</row>
    <row r="93" spans="1:65" x14ac:dyDescent="0.25">
      <c r="A93" s="65" t="s">
        <v>57</v>
      </c>
      <c r="B93" s="14">
        <f>SUM('Step 1'!B93:Y93)</f>
        <v>226479</v>
      </c>
      <c r="C93" s="14">
        <f>SUM('Step 1'!C93:Z93)</f>
        <v>226530</v>
      </c>
      <c r="D93" s="14">
        <f>SUM('Step 1'!D93:AA93)</f>
        <v>226463</v>
      </c>
      <c r="E93" s="14">
        <f>SUM('Step 1'!E93:AB93)</f>
        <v>226360</v>
      </c>
      <c r="F93" s="14">
        <f>SUM('Step 1'!F93:AC93)</f>
        <v>226320</v>
      </c>
      <c r="G93" s="14">
        <f>SUM('Step 1'!G93:AD93)</f>
        <v>226311</v>
      </c>
      <c r="H93" s="14">
        <f>SUM('Step 1'!H93:AE93)</f>
        <v>226343</v>
      </c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4"/>
      <c r="BJ93" s="14"/>
      <c r="BK93" s="14"/>
      <c r="BL93" s="14"/>
      <c r="BM93" s="14"/>
    </row>
    <row r="94" spans="1:65" x14ac:dyDescent="0.25">
      <c r="A94" s="65" t="s">
        <v>144</v>
      </c>
      <c r="B94" s="14">
        <f>SUM('Step 1'!B94:Y94)</f>
        <v>476066</v>
      </c>
      <c r="C94" s="14">
        <f>SUM('Step 1'!C94:Z94)</f>
        <v>475922</v>
      </c>
      <c r="D94" s="14">
        <f>SUM('Step 1'!D94:AA94)</f>
        <v>475749</v>
      </c>
      <c r="E94" s="14">
        <f>SUM('Step 1'!E94:AB94)</f>
        <v>475574</v>
      </c>
      <c r="F94" s="14">
        <f>SUM('Step 1'!F94:AC94)</f>
        <v>475595</v>
      </c>
      <c r="G94" s="14">
        <f>SUM('Step 1'!G94:AD94)</f>
        <v>475645</v>
      </c>
      <c r="H94" s="14">
        <f>SUM('Step 1'!H94:AE94)</f>
        <v>475973</v>
      </c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</row>
    <row r="95" spans="1:65" x14ac:dyDescent="0.25">
      <c r="A95" s="65" t="s">
        <v>48</v>
      </c>
      <c r="B95" s="14">
        <f>SUM('Step 1'!B95:Y95)</f>
        <v>788657</v>
      </c>
      <c r="C95" s="14">
        <f>SUM('Step 1'!C95:Z95)</f>
        <v>788602</v>
      </c>
      <c r="D95" s="14">
        <f>SUM('Step 1'!D95:AA95)</f>
        <v>788020</v>
      </c>
      <c r="E95" s="14">
        <f>SUM('Step 1'!E95:AB95)</f>
        <v>787094</v>
      </c>
      <c r="F95" s="14">
        <f>SUM('Step 1'!F95:AC95)</f>
        <v>786528</v>
      </c>
      <c r="G95" s="14">
        <f>SUM('Step 1'!G95:AD95)</f>
        <v>785845</v>
      </c>
      <c r="H95" s="14">
        <f>SUM('Step 1'!H95:AE95)</f>
        <v>785694</v>
      </c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4"/>
      <c r="BJ95" s="14"/>
      <c r="BK95" s="14"/>
      <c r="BL95" s="14"/>
      <c r="BM95" s="14"/>
    </row>
    <row r="96" spans="1:65" x14ac:dyDescent="0.25">
      <c r="A96" s="65" t="s">
        <v>145</v>
      </c>
      <c r="B96" s="14">
        <f>SUM('Step 1'!B96:Y96)</f>
        <v>478859</v>
      </c>
      <c r="C96" s="14">
        <f>SUM('Step 1'!C96:Z96)</f>
        <v>479074</v>
      </c>
      <c r="D96" s="14">
        <f>SUM('Step 1'!D96:AA96)</f>
        <v>478891</v>
      </c>
      <c r="E96" s="14">
        <f>SUM('Step 1'!E96:AB96)</f>
        <v>478464</v>
      </c>
      <c r="F96" s="14">
        <f>SUM('Step 1'!F96:AC96)</f>
        <v>478158</v>
      </c>
      <c r="G96" s="14">
        <f>SUM('Step 1'!G96:AD96)</f>
        <v>477896</v>
      </c>
      <c r="H96" s="14">
        <f>SUM('Step 1'!H96:AE96)</f>
        <v>477739</v>
      </c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  <c r="BM96" s="14"/>
    </row>
    <row r="97" spans="1:65" x14ac:dyDescent="0.25">
      <c r="A97" s="65" t="s">
        <v>146</v>
      </c>
      <c r="B97" s="14">
        <f>SUM('Step 1'!B97:Y97)</f>
        <v>353682</v>
      </c>
      <c r="C97" s="14">
        <f>SUM('Step 1'!C97:Z97)</f>
        <v>353510</v>
      </c>
      <c r="D97" s="14">
        <f>SUM('Step 1'!D97:AA97)</f>
        <v>353296</v>
      </c>
      <c r="E97" s="14">
        <f>SUM('Step 1'!E97:AB97)</f>
        <v>353061</v>
      </c>
      <c r="F97" s="14">
        <f>SUM('Step 1'!F97:AC97)</f>
        <v>353041</v>
      </c>
      <c r="G97" s="14">
        <f>SUM('Step 1'!G97:AD97)</f>
        <v>353197</v>
      </c>
      <c r="H97" s="14">
        <f>SUM('Step 1'!H97:AE97)</f>
        <v>353512</v>
      </c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  <c r="BM97" s="14"/>
    </row>
    <row r="98" spans="1:65" x14ac:dyDescent="0.25">
      <c r="A98" s="65" t="s">
        <v>147</v>
      </c>
      <c r="B98" s="14">
        <f>SUM('Step 1'!B98:Y98)</f>
        <v>397735</v>
      </c>
      <c r="C98" s="14">
        <f>SUM('Step 1'!C98:Z98)</f>
        <v>397364</v>
      </c>
      <c r="D98" s="14">
        <f>SUM('Step 1'!D98:AA98)</f>
        <v>396895</v>
      </c>
      <c r="E98" s="14">
        <f>SUM('Step 1'!E98:AB98)</f>
        <v>396416</v>
      </c>
      <c r="F98" s="14">
        <f>SUM('Step 1'!F98:AC98)</f>
        <v>396139</v>
      </c>
      <c r="G98" s="14">
        <f>SUM('Step 1'!G98:AD98)</f>
        <v>395889</v>
      </c>
      <c r="H98" s="14">
        <f>SUM('Step 1'!H98:AE98)</f>
        <v>395881</v>
      </c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4"/>
    </row>
    <row r="99" spans="1:65" x14ac:dyDescent="0.25">
      <c r="A99" s="65" t="s">
        <v>148</v>
      </c>
      <c r="B99" s="14">
        <f>SUM('Step 1'!B99:Y99)</f>
        <v>327136</v>
      </c>
      <c r="C99" s="14">
        <f>SUM('Step 1'!C99:Z99)</f>
        <v>327081</v>
      </c>
      <c r="D99" s="14">
        <f>SUM('Step 1'!D99:AA99)</f>
        <v>326943</v>
      </c>
      <c r="E99" s="14">
        <f>SUM('Step 1'!E99:AB99)</f>
        <v>326771</v>
      </c>
      <c r="F99" s="14">
        <f>SUM('Step 1'!F99:AC99)</f>
        <v>326767</v>
      </c>
      <c r="G99" s="14">
        <f>SUM('Step 1'!G99:AD99)</f>
        <v>326836</v>
      </c>
      <c r="H99" s="14">
        <f>SUM('Step 1'!H99:AE99)</f>
        <v>327089</v>
      </c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  <c r="BM99" s="14"/>
    </row>
    <row r="100" spans="1:65" x14ac:dyDescent="0.25">
      <c r="A100" s="65" t="s">
        <v>149</v>
      </c>
      <c r="B100" s="14">
        <f>SUM('Step 1'!B100:Y100)</f>
        <v>8760955</v>
      </c>
      <c r="C100" s="14">
        <f>SUM('Step 1'!C100:Z100)</f>
        <v>8753186</v>
      </c>
      <c r="D100" s="14">
        <f>SUM('Step 1'!D100:AA100)</f>
        <v>8745066</v>
      </c>
      <c r="E100" s="14">
        <f>SUM('Step 1'!E100:AB100)</f>
        <v>8735690</v>
      </c>
      <c r="F100" s="14">
        <f>SUM('Step 1'!F100:AC100)</f>
        <v>8730758</v>
      </c>
      <c r="G100" s="14">
        <f>SUM('Step 1'!G100:AD100)</f>
        <v>8727871</v>
      </c>
      <c r="H100" s="14">
        <f>SUM('Step 1'!H100:AE100)</f>
        <v>8729617</v>
      </c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  <c r="BM100" s="14"/>
    </row>
    <row r="101" spans="1:65" x14ac:dyDescent="0.25">
      <c r="A101" s="65" t="s">
        <v>150</v>
      </c>
      <c r="B101" s="14">
        <f>SUM('Step 1'!B101:Y101)</f>
        <v>394577</v>
      </c>
      <c r="C101" s="14">
        <f>SUM('Step 1'!C101:Z101)</f>
        <v>394518</v>
      </c>
      <c r="D101" s="14">
        <f>SUM('Step 1'!D101:AA101)</f>
        <v>394333</v>
      </c>
      <c r="E101" s="14">
        <f>SUM('Step 1'!E101:AB101)</f>
        <v>394058</v>
      </c>
      <c r="F101" s="14">
        <f>SUM('Step 1'!F101:AC101)</f>
        <v>393980</v>
      </c>
      <c r="G101" s="14">
        <f>SUM('Step 1'!G101:AD101)</f>
        <v>394015</v>
      </c>
      <c r="H101" s="14">
        <f>SUM('Step 1'!H101:AE101)</f>
        <v>394290</v>
      </c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  <c r="BM101" s="14"/>
    </row>
    <row r="102" spans="1:65" x14ac:dyDescent="0.25">
      <c r="A102" s="65" t="s">
        <v>44</v>
      </c>
      <c r="B102" s="14">
        <f>SUM('Step 1'!B102:Y102)</f>
        <v>541344</v>
      </c>
      <c r="C102" s="14">
        <f>SUM('Step 1'!C102:Z102)</f>
        <v>541838</v>
      </c>
      <c r="D102" s="14">
        <f>SUM('Step 1'!D102:AA102)</f>
        <v>541947</v>
      </c>
      <c r="E102" s="14">
        <f>SUM('Step 1'!E102:AB102)</f>
        <v>541737</v>
      </c>
      <c r="F102" s="14">
        <f>SUM('Step 1'!F102:AC102)</f>
        <v>541666</v>
      </c>
      <c r="G102" s="14">
        <f>SUM('Step 1'!G102:AD102)</f>
        <v>541489</v>
      </c>
      <c r="H102" s="14">
        <f>SUM('Step 1'!H102:AE102)</f>
        <v>541551</v>
      </c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</row>
    <row r="103" spans="1:65" x14ac:dyDescent="0.25">
      <c r="A103" s="65" t="s">
        <v>151</v>
      </c>
      <c r="B103" s="14">
        <f>SUM('Step 1'!B103:Y103)</f>
        <v>528184</v>
      </c>
      <c r="C103" s="14">
        <f>SUM('Step 1'!C103:Z103)</f>
        <v>527960</v>
      </c>
      <c r="D103" s="14">
        <f>SUM('Step 1'!D103:AA103)</f>
        <v>527614</v>
      </c>
      <c r="E103" s="14">
        <f>SUM('Step 1'!E103:AB103)</f>
        <v>527218</v>
      </c>
      <c r="F103" s="14">
        <f>SUM('Step 1'!F103:AC103)</f>
        <v>527153</v>
      </c>
      <c r="G103" s="14">
        <f>SUM('Step 1'!G103:AD103)</f>
        <v>527228</v>
      </c>
      <c r="H103" s="14">
        <f>SUM('Step 1'!H103:AE103)</f>
        <v>527570</v>
      </c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  <c r="BM103" s="14"/>
    </row>
    <row r="104" spans="1:65" x14ac:dyDescent="0.25">
      <c r="A104" s="65" t="s">
        <v>152</v>
      </c>
      <c r="B104" s="14">
        <f>SUM('Step 1'!B104:Y104)</f>
        <v>798911</v>
      </c>
      <c r="C104" s="14">
        <f>SUM('Step 1'!C104:Z104)</f>
        <v>798691</v>
      </c>
      <c r="D104" s="14">
        <f>SUM('Step 1'!D104:AA104)</f>
        <v>798297</v>
      </c>
      <c r="E104" s="14">
        <f>SUM('Step 1'!E104:AB104)</f>
        <v>797734</v>
      </c>
      <c r="F104" s="14">
        <f>SUM('Step 1'!F104:AC104)</f>
        <v>797670</v>
      </c>
      <c r="G104" s="14">
        <f>SUM('Step 1'!G104:AD104)</f>
        <v>797931</v>
      </c>
      <c r="H104" s="14">
        <f>SUM('Step 1'!H104:AE104)</f>
        <v>798563</v>
      </c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</row>
    <row r="105" spans="1:65" x14ac:dyDescent="0.25">
      <c r="A105" s="65" t="s">
        <v>154</v>
      </c>
      <c r="B105" s="14">
        <f>SUM('Step 1'!B105:Y105)</f>
        <v>16951466</v>
      </c>
      <c r="C105" s="14">
        <f>SUM('Step 1'!C105:Z105)</f>
        <v>16946557</v>
      </c>
      <c r="D105" s="14">
        <f>SUM('Step 1'!D105:AA105)</f>
        <v>16939971</v>
      </c>
      <c r="E105" s="14">
        <f>SUM('Step 1'!E105:AB105)</f>
        <v>16931440</v>
      </c>
      <c r="F105" s="14">
        <f>SUM('Step 1'!F105:AC105)</f>
        <v>16931627</v>
      </c>
      <c r="G105" s="14">
        <f>SUM('Step 1'!G105:AD105)</f>
        <v>16933863</v>
      </c>
      <c r="H105" s="14">
        <f>SUM('Step 1'!H105:AE105)</f>
        <v>16943943</v>
      </c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  <c r="BM105" s="14"/>
    </row>
    <row r="106" spans="1:65" x14ac:dyDescent="0.25">
      <c r="A106" s="65" t="s">
        <v>153</v>
      </c>
      <c r="B106" s="14">
        <f>SUM('Step 1'!B106:Y106)</f>
        <v>35694145</v>
      </c>
      <c r="C106" s="14">
        <f>SUM('Step 1'!C106:Z106)</f>
        <v>35686067</v>
      </c>
      <c r="D106" s="14">
        <f>SUM('Step 1'!D106:AA106)</f>
        <v>35673014</v>
      </c>
      <c r="E106" s="14">
        <f>SUM('Step 1'!E106:AB106)</f>
        <v>35655020</v>
      </c>
      <c r="F106" s="14">
        <f>SUM('Step 1'!F106:AC106)</f>
        <v>35654071</v>
      </c>
      <c r="G106" s="14">
        <f>SUM('Step 1'!G106:AD106)</f>
        <v>35656773</v>
      </c>
      <c r="H106" s="14">
        <f>SUM('Step 1'!H106:AE106)</f>
        <v>35676072</v>
      </c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</row>
    <row r="107" spans="1:65" x14ac:dyDescent="0.25">
      <c r="A107" s="65" t="s">
        <v>155</v>
      </c>
      <c r="B107" s="14">
        <f>SUM('Step 1'!B107:Y107)</f>
        <v>939194</v>
      </c>
      <c r="C107" s="14">
        <f>SUM('Step 1'!C107:Z107)</f>
        <v>938750</v>
      </c>
      <c r="D107" s="14">
        <f>SUM('Step 1'!D107:AA107)</f>
        <v>938258</v>
      </c>
      <c r="E107" s="14">
        <f>SUM('Step 1'!E107:AB107)</f>
        <v>937667</v>
      </c>
      <c r="F107" s="14">
        <f>SUM('Step 1'!F107:AC107)</f>
        <v>937575</v>
      </c>
      <c r="G107" s="14">
        <f>SUM('Step 1'!G107:AD107)</f>
        <v>937745</v>
      </c>
      <c r="H107" s="14">
        <f>SUM('Step 1'!H107:AE107)</f>
        <v>938321</v>
      </c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  <c r="BM107" s="14"/>
    </row>
    <row r="108" spans="1:65" x14ac:dyDescent="0.25">
      <c r="A108" s="65" t="s">
        <v>156</v>
      </c>
      <c r="B108" s="14">
        <f>SUM('Step 1'!B108:Y108)</f>
        <v>336149</v>
      </c>
      <c r="C108" s="14">
        <f>SUM('Step 1'!C108:Z108)</f>
        <v>336129</v>
      </c>
      <c r="D108" s="14">
        <f>SUM('Step 1'!D108:AA108)</f>
        <v>335984</v>
      </c>
      <c r="E108" s="14">
        <f>SUM('Step 1'!E108:AB108)</f>
        <v>335748</v>
      </c>
      <c r="F108" s="14">
        <f>SUM('Step 1'!F108:AC108)</f>
        <v>335700</v>
      </c>
      <c r="G108" s="14">
        <f>SUM('Step 1'!G108:AD108)</f>
        <v>335762</v>
      </c>
      <c r="H108" s="14">
        <f>SUM('Step 1'!H108:AE108)</f>
        <v>336017</v>
      </c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</row>
    <row r="109" spans="1:65" x14ac:dyDescent="0.25">
      <c r="A109" s="65" t="s">
        <v>53</v>
      </c>
      <c r="B109" s="14">
        <f>SUM('Step 1'!B109:Y109)</f>
        <v>232480574</v>
      </c>
      <c r="C109" s="14">
        <f>SUM('Step 1'!C109:Z109)</f>
        <v>232487431</v>
      </c>
      <c r="D109" s="14">
        <f>SUM('Step 1'!D109:AA109)</f>
        <v>232466469</v>
      </c>
      <c r="E109" s="14">
        <f>SUM('Step 1'!E109:AB109)</f>
        <v>232386606</v>
      </c>
      <c r="F109" s="14">
        <f>SUM('Step 1'!F109:AC109)</f>
        <v>232370485</v>
      </c>
      <c r="G109" s="14">
        <f>SUM('Step 1'!G109:AD109)</f>
        <v>232366782</v>
      </c>
      <c r="H109" s="14">
        <f>SUM('Step 1'!H109:AE109)</f>
        <v>232448566</v>
      </c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  <c r="BK109" s="14"/>
      <c r="BL109" s="14"/>
      <c r="BM109" s="14"/>
    </row>
    <row r="110" spans="1:65" x14ac:dyDescent="0.25">
      <c r="A110" s="65" t="s">
        <v>158</v>
      </c>
      <c r="B110" s="14">
        <f>SUM('Step 1'!B110:Y110)</f>
        <v>22461767</v>
      </c>
      <c r="C110" s="14">
        <f>SUM('Step 1'!C110:Z110)</f>
        <v>22473876</v>
      </c>
      <c r="D110" s="14">
        <f>SUM('Step 1'!D110:AA110)</f>
        <v>22488902</v>
      </c>
      <c r="E110" s="14">
        <f>SUM('Step 1'!E110:AB110)</f>
        <v>22496356</v>
      </c>
      <c r="F110" s="14">
        <f>SUM('Step 1'!F110:AC110)</f>
        <v>22506032</v>
      </c>
      <c r="G110" s="14">
        <f>SUM('Step 1'!G110:AD110)</f>
        <v>22515889</v>
      </c>
      <c r="H110" s="14">
        <f>SUM('Step 1'!H110:AE110)</f>
        <v>22529775</v>
      </c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  <c r="BL110" s="14"/>
      <c r="BM110" s="14"/>
    </row>
    <row r="111" spans="1:65" x14ac:dyDescent="0.25">
      <c r="A111" s="65" t="s">
        <v>157</v>
      </c>
      <c r="B111" s="14">
        <f>SUM('Step 1'!B111:Y111)</f>
        <v>101033979</v>
      </c>
      <c r="C111" s="14">
        <f>SUM('Step 1'!C111:Z111)</f>
        <v>101082752</v>
      </c>
      <c r="D111" s="14">
        <f>SUM('Step 1'!D111:AA111)</f>
        <v>101142132</v>
      </c>
      <c r="E111" s="14">
        <f>SUM('Step 1'!E111:AB111)</f>
        <v>101167175</v>
      </c>
      <c r="F111" s="14">
        <f>SUM('Step 1'!F111:AC111)</f>
        <v>101201606</v>
      </c>
      <c r="G111" s="14">
        <f>SUM('Step 1'!G111:AD111)</f>
        <v>101234789</v>
      </c>
      <c r="H111" s="14">
        <f>SUM('Step 1'!H111:AE111)</f>
        <v>101288874</v>
      </c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4"/>
      <c r="BI111" s="14"/>
      <c r="BJ111" s="14"/>
      <c r="BK111" s="14"/>
      <c r="BL111" s="14"/>
      <c r="BM111" s="14"/>
    </row>
    <row r="112" spans="1:65" x14ac:dyDescent="0.25">
      <c r="A112" s="65" t="s">
        <v>159</v>
      </c>
      <c r="B112" s="14">
        <f>SUM('Step 1'!B112:Y112)</f>
        <v>171936641</v>
      </c>
      <c r="C112" s="14">
        <f>SUM('Step 1'!C112:Z112)</f>
        <v>171965535</v>
      </c>
      <c r="D112" s="14">
        <f>SUM('Step 1'!D112:AA112)</f>
        <v>172006081</v>
      </c>
      <c r="E112" s="14">
        <f>SUM('Step 1'!E112:AB112)</f>
        <v>171989165</v>
      </c>
      <c r="F112" s="14">
        <f>SUM('Step 1'!F112:AC112)</f>
        <v>171981130</v>
      </c>
      <c r="G112" s="14">
        <f>SUM('Step 1'!G112:AD112)</f>
        <v>171983820</v>
      </c>
      <c r="H112" s="14">
        <f>SUM('Step 1'!H112:AE112)</f>
        <v>172034138</v>
      </c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  <c r="BM112" s="14"/>
    </row>
    <row r="113" spans="1:65" x14ac:dyDescent="0.25">
      <c r="A113" s="65" t="s">
        <v>160</v>
      </c>
      <c r="B113" s="14">
        <f>SUM('Step 1'!B113:Y113)</f>
        <v>120651556</v>
      </c>
      <c r="C113" s="14">
        <f>SUM('Step 1'!C113:Z113)</f>
        <v>120693637</v>
      </c>
      <c r="D113" s="14">
        <f>SUM('Step 1'!D113:AA113)</f>
        <v>120742347</v>
      </c>
      <c r="E113" s="14">
        <f>SUM('Step 1'!E113:AB113)</f>
        <v>120753782</v>
      </c>
      <c r="F113" s="14">
        <f>SUM('Step 1'!F113:AC113)</f>
        <v>120785965</v>
      </c>
      <c r="G113" s="14">
        <f>SUM('Step 1'!G113:AD113)</f>
        <v>120823081</v>
      </c>
      <c r="H113" s="14">
        <f>SUM('Step 1'!H113:AE113)</f>
        <v>120891037</v>
      </c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  <c r="BG113" s="14"/>
      <c r="BH113" s="14"/>
      <c r="BI113" s="14"/>
      <c r="BJ113" s="14"/>
      <c r="BK113" s="14"/>
      <c r="BL113" s="14"/>
      <c r="BM113" s="14"/>
    </row>
    <row r="114" spans="1:65" x14ac:dyDescent="0.25">
      <c r="A114" s="65" t="s">
        <v>162</v>
      </c>
      <c r="B114" s="14">
        <f>SUM('Step 1'!B114:Y114)</f>
        <v>286870997</v>
      </c>
      <c r="C114" s="14">
        <f>SUM('Step 1'!C114:Z114)</f>
        <v>286869628</v>
      </c>
      <c r="D114" s="14">
        <f>SUM('Step 1'!D114:AA114)</f>
        <v>286877715</v>
      </c>
      <c r="E114" s="14">
        <f>SUM('Step 1'!E114:AB114)</f>
        <v>286791045</v>
      </c>
      <c r="F114" s="14">
        <f>SUM('Step 1'!F114:AC114)</f>
        <v>286731877</v>
      </c>
      <c r="G114" s="14">
        <f>SUM('Step 1'!G114:AD114)</f>
        <v>286684306</v>
      </c>
      <c r="H114" s="14">
        <f>SUM('Step 1'!H114:AE114)</f>
        <v>286723265</v>
      </c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</row>
    <row r="115" spans="1:65" x14ac:dyDescent="0.25">
      <c r="A115" s="65" t="s">
        <v>161</v>
      </c>
      <c r="B115" s="14">
        <f>SUM('Step 1'!B115:Y115)</f>
        <v>242294256</v>
      </c>
      <c r="C115" s="14">
        <f>SUM('Step 1'!C115:Z115)</f>
        <v>242296022</v>
      </c>
      <c r="D115" s="14">
        <f>SUM('Step 1'!D115:AA115)</f>
        <v>242306965</v>
      </c>
      <c r="E115" s="14">
        <f>SUM('Step 1'!E115:AB115)</f>
        <v>242241061</v>
      </c>
      <c r="F115" s="14">
        <f>SUM('Step 1'!F115:AC115)</f>
        <v>242197593</v>
      </c>
      <c r="G115" s="14">
        <f>SUM('Step 1'!G115:AD115)</f>
        <v>242165741</v>
      </c>
      <c r="H115" s="14">
        <f>SUM('Step 1'!H115:AE115)</f>
        <v>242215461</v>
      </c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/>
      <c r="BH115" s="14"/>
      <c r="BI115" s="14"/>
      <c r="BJ115" s="14"/>
      <c r="BK115" s="14"/>
      <c r="BL115" s="14"/>
      <c r="BM115" s="14"/>
    </row>
    <row r="116" spans="1:65" x14ac:dyDescent="0.25">
      <c r="A116" s="65" t="s">
        <v>163</v>
      </c>
      <c r="B116" s="14">
        <f>SUM('Step 1'!B116:Y116)</f>
        <v>293776</v>
      </c>
      <c r="C116" s="14">
        <f>SUM('Step 1'!C116:Z116)</f>
        <v>293817</v>
      </c>
      <c r="D116" s="14">
        <f>SUM('Step 1'!D116:AA116)</f>
        <v>293758</v>
      </c>
      <c r="E116" s="14">
        <f>SUM('Step 1'!E116:AB116)</f>
        <v>293559</v>
      </c>
      <c r="F116" s="14">
        <f>SUM('Step 1'!F116:AC116)</f>
        <v>293490</v>
      </c>
      <c r="G116" s="14">
        <f>SUM('Step 1'!G116:AD116)</f>
        <v>293534</v>
      </c>
      <c r="H116" s="14">
        <f>SUM('Step 1'!H116:AE116)</f>
        <v>293721</v>
      </c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  <c r="BM116" s="14"/>
    </row>
    <row r="117" spans="1:65" x14ac:dyDescent="0.25">
      <c r="A117" s="65" t="s">
        <v>164</v>
      </c>
      <c r="B117" s="14">
        <f>SUM('Step 1'!B117:Y117)</f>
        <v>391381</v>
      </c>
      <c r="C117" s="14">
        <f>SUM('Step 1'!C117:Z117)</f>
        <v>391361</v>
      </c>
      <c r="D117" s="14">
        <f>SUM('Step 1'!D117:AA117)</f>
        <v>391184</v>
      </c>
      <c r="E117" s="14">
        <f>SUM('Step 1'!E117:AB117)</f>
        <v>390895</v>
      </c>
      <c r="F117" s="14">
        <f>SUM('Step 1'!F117:AC117)</f>
        <v>390772</v>
      </c>
      <c r="G117" s="14">
        <f>SUM('Step 1'!G117:AD117)</f>
        <v>390844</v>
      </c>
      <c r="H117" s="14">
        <f>SUM('Step 1'!H117:AE117)</f>
        <v>391131</v>
      </c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4"/>
      <c r="BI117" s="14"/>
      <c r="BJ117" s="14"/>
      <c r="BK117" s="14"/>
      <c r="BL117" s="14"/>
      <c r="BM117" s="14"/>
    </row>
    <row r="118" spans="1:65" x14ac:dyDescent="0.25">
      <c r="A118" s="65" t="s">
        <v>165</v>
      </c>
      <c r="B118" s="14">
        <f>SUM('Step 1'!B118:Y118)</f>
        <v>2424402</v>
      </c>
      <c r="C118" s="14">
        <f>SUM('Step 1'!C118:Z118)</f>
        <v>2424366</v>
      </c>
      <c r="D118" s="14">
        <f>SUM('Step 1'!D118:AA118)</f>
        <v>2423212</v>
      </c>
      <c r="E118" s="14">
        <f>SUM('Step 1'!E118:AB118)</f>
        <v>2421862</v>
      </c>
      <c r="F118" s="14">
        <f>SUM('Step 1'!F118:AC118)</f>
        <v>2420839</v>
      </c>
      <c r="G118" s="14">
        <f>SUM('Step 1'!G118:AD118)</f>
        <v>2420242</v>
      </c>
      <c r="H118" s="14">
        <f>SUM('Step 1'!H118:AE118)</f>
        <v>2420545</v>
      </c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</row>
    <row r="119" spans="1:65" x14ac:dyDescent="0.25">
      <c r="A119" s="65" t="s">
        <v>58</v>
      </c>
      <c r="B119" s="14">
        <f>SUM('Step 1'!B119:Y119)</f>
        <v>515178</v>
      </c>
      <c r="C119" s="14">
        <f>SUM('Step 1'!C119:Z119)</f>
        <v>515296</v>
      </c>
      <c r="D119" s="14">
        <f>SUM('Step 1'!D119:AA119)</f>
        <v>515178</v>
      </c>
      <c r="E119" s="14">
        <f>SUM('Step 1'!E119:AB119)</f>
        <v>515033</v>
      </c>
      <c r="F119" s="14">
        <f>SUM('Step 1'!F119:AC119)</f>
        <v>514877</v>
      </c>
      <c r="G119" s="14">
        <f>SUM('Step 1'!G119:AD119)</f>
        <v>514802</v>
      </c>
      <c r="H119" s="14">
        <f>SUM('Step 1'!H119:AE119)</f>
        <v>514873</v>
      </c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4"/>
      <c r="BI119" s="14"/>
      <c r="BJ119" s="14"/>
      <c r="BK119" s="14"/>
      <c r="BL119" s="14"/>
      <c r="BM119" s="14"/>
    </row>
    <row r="120" spans="1:65" x14ac:dyDescent="0.25">
      <c r="A120" s="65" t="s">
        <v>166</v>
      </c>
      <c r="B120" s="14">
        <f>SUM('Step 1'!B120:Y120)</f>
        <v>2737396</v>
      </c>
      <c r="C120" s="14">
        <f>SUM('Step 1'!C120:Z120)</f>
        <v>2736479</v>
      </c>
      <c r="D120" s="14">
        <f>SUM('Step 1'!D120:AA120)</f>
        <v>2735422</v>
      </c>
      <c r="E120" s="14">
        <f>SUM('Step 1'!E120:AB120)</f>
        <v>2734091</v>
      </c>
      <c r="F120" s="14">
        <f>SUM('Step 1'!F120:AC120)</f>
        <v>2734169</v>
      </c>
      <c r="G120" s="14">
        <f>SUM('Step 1'!G120:AD120)</f>
        <v>2734620</v>
      </c>
      <c r="H120" s="14">
        <f>SUM('Step 1'!H120:AE120)</f>
        <v>2736310</v>
      </c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</row>
    <row r="121" spans="1:65" x14ac:dyDescent="0.25">
      <c r="A121" s="65" t="s">
        <v>167</v>
      </c>
      <c r="B121" s="14">
        <f>SUM('Step 1'!B121:Y121)</f>
        <v>377377</v>
      </c>
      <c r="C121" s="14">
        <f>SUM('Step 1'!C121:Z121)</f>
        <v>377351</v>
      </c>
      <c r="D121" s="14">
        <f>SUM('Step 1'!D121:AA121)</f>
        <v>377148</v>
      </c>
      <c r="E121" s="14">
        <f>SUM('Step 1'!E121:AB121)</f>
        <v>376876</v>
      </c>
      <c r="F121" s="14">
        <f>SUM('Step 1'!F121:AC121)</f>
        <v>376671</v>
      </c>
      <c r="G121" s="14">
        <f>SUM('Step 1'!G121:AD121)</f>
        <v>376548</v>
      </c>
      <c r="H121" s="14">
        <f>SUM('Step 1'!H121:AE121)</f>
        <v>376579</v>
      </c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  <c r="BA121" s="14"/>
      <c r="BB121" s="14"/>
      <c r="BC121" s="14"/>
      <c r="BD121" s="14"/>
      <c r="BE121" s="14"/>
      <c r="BF121" s="14"/>
      <c r="BG121" s="14"/>
      <c r="BH121" s="14"/>
      <c r="BI121" s="14"/>
      <c r="BJ121" s="14"/>
      <c r="BK121" s="14"/>
      <c r="BL121" s="14"/>
      <c r="BM121" s="14"/>
    </row>
    <row r="122" spans="1:65" x14ac:dyDescent="0.25">
      <c r="A122" s="65" t="s">
        <v>168</v>
      </c>
      <c r="B122" s="14">
        <f>SUM('Step 1'!B122:Y122)</f>
        <v>1047046</v>
      </c>
      <c r="C122" s="14">
        <f>SUM('Step 1'!C122:Z122)</f>
        <v>1046983</v>
      </c>
      <c r="D122" s="14">
        <f>SUM('Step 1'!D122:AA122)</f>
        <v>1046391</v>
      </c>
      <c r="E122" s="14">
        <f>SUM('Step 1'!E122:AB122)</f>
        <v>1045259</v>
      </c>
      <c r="F122" s="14">
        <f>SUM('Step 1'!F122:AC122)</f>
        <v>1044498</v>
      </c>
      <c r="G122" s="14">
        <f>SUM('Step 1'!G122:AD122)</f>
        <v>1043497</v>
      </c>
      <c r="H122" s="14">
        <f>SUM('Step 1'!H122:AE122)</f>
        <v>1042897</v>
      </c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</row>
    <row r="123" spans="1:65" x14ac:dyDescent="0.25">
      <c r="A123" s="65" t="s">
        <v>169</v>
      </c>
      <c r="B123" s="14">
        <f>SUM('Step 1'!B123:Y123)</f>
        <v>837075</v>
      </c>
      <c r="C123" s="14">
        <f>SUM('Step 1'!C123:Z123)</f>
        <v>836263</v>
      </c>
      <c r="D123" s="14">
        <f>SUM('Step 1'!D123:AA123)</f>
        <v>834742</v>
      </c>
      <c r="E123" s="14">
        <f>SUM('Step 1'!E123:AB123)</f>
        <v>832848</v>
      </c>
      <c r="F123" s="14">
        <f>SUM('Step 1'!F123:AC123)</f>
        <v>831201</v>
      </c>
      <c r="G123" s="14">
        <f>SUM('Step 1'!G123:AD123)</f>
        <v>829439</v>
      </c>
      <c r="H123" s="14">
        <f>SUM('Step 1'!H123:AE123)</f>
        <v>827891</v>
      </c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4"/>
      <c r="BI123" s="14"/>
      <c r="BJ123" s="14"/>
      <c r="BK123" s="14"/>
      <c r="BL123" s="14"/>
      <c r="BM123" s="14"/>
    </row>
    <row r="124" spans="1:65" x14ac:dyDescent="0.25">
      <c r="A124" s="65" t="s">
        <v>170</v>
      </c>
      <c r="B124" s="14">
        <f>SUM('Step 1'!B124:Y124)</f>
        <v>2452783</v>
      </c>
      <c r="C124" s="14">
        <f>SUM('Step 1'!C124:Z124)</f>
        <v>2451047</v>
      </c>
      <c r="D124" s="14">
        <f>SUM('Step 1'!D124:AA124)</f>
        <v>2448378</v>
      </c>
      <c r="E124" s="14">
        <f>SUM('Step 1'!E124:AB124)</f>
        <v>2445183</v>
      </c>
      <c r="F124" s="14">
        <f>SUM('Step 1'!F124:AC124)</f>
        <v>2442591</v>
      </c>
      <c r="G124" s="14">
        <f>SUM('Step 1'!G124:AD124)</f>
        <v>2440304</v>
      </c>
      <c r="H124" s="14">
        <f>SUM('Step 1'!H124:AE124)</f>
        <v>2439760</v>
      </c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</row>
    <row r="125" spans="1:65" x14ac:dyDescent="0.25">
      <c r="A125" s="65" t="s">
        <v>171</v>
      </c>
      <c r="B125" s="14">
        <f>SUM('Step 1'!B125:Y125)</f>
        <v>679455</v>
      </c>
      <c r="C125" s="14">
        <f>SUM('Step 1'!C125:Z125)</f>
        <v>678818</v>
      </c>
      <c r="D125" s="14">
        <f>SUM('Step 1'!D125:AA125)</f>
        <v>677941</v>
      </c>
      <c r="E125" s="14">
        <f>SUM('Step 1'!E125:AB125)</f>
        <v>676835</v>
      </c>
      <c r="F125" s="14">
        <f>SUM('Step 1'!F125:AC125)</f>
        <v>676197</v>
      </c>
      <c r="G125" s="14">
        <f>SUM('Step 1'!G125:AD125)</f>
        <v>675346</v>
      </c>
      <c r="H125" s="14">
        <f>SUM('Step 1'!H125:AE125)</f>
        <v>674916</v>
      </c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  <c r="BI125" s="14"/>
      <c r="BJ125" s="14"/>
      <c r="BK125" s="14"/>
      <c r="BL125" s="14"/>
      <c r="BM125" s="14"/>
    </row>
    <row r="126" spans="1:65" x14ac:dyDescent="0.25">
      <c r="A126" s="65" t="s">
        <v>172</v>
      </c>
      <c r="B126" s="14">
        <f>SUM('Step 1'!B126:Y126)</f>
        <v>5332024</v>
      </c>
      <c r="C126" s="14">
        <f>SUM('Step 1'!C126:Z126)</f>
        <v>5327007</v>
      </c>
      <c r="D126" s="14">
        <f>SUM('Step 1'!D126:AA126)</f>
        <v>5320790</v>
      </c>
      <c r="E126" s="14">
        <f>SUM('Step 1'!E126:AB126)</f>
        <v>5314034</v>
      </c>
      <c r="F126" s="14">
        <f>SUM('Step 1'!F126:AC126)</f>
        <v>5309923</v>
      </c>
      <c r="G126" s="14">
        <f>SUM('Step 1'!G126:AD126)</f>
        <v>5306536</v>
      </c>
      <c r="H126" s="14">
        <f>SUM('Step 1'!H126:AE126)</f>
        <v>5306051</v>
      </c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4"/>
      <c r="BJ126" s="14"/>
      <c r="BK126" s="14"/>
      <c r="BL126" s="14"/>
      <c r="BM126" s="14"/>
    </row>
    <row r="127" spans="1:65" x14ac:dyDescent="0.25">
      <c r="A127" s="65" t="s">
        <v>173</v>
      </c>
      <c r="B127" s="14">
        <f>SUM('Step 1'!B127:Y127)</f>
        <v>1327287</v>
      </c>
      <c r="C127" s="14">
        <f>SUM('Step 1'!C127:Z127)</f>
        <v>1326492</v>
      </c>
      <c r="D127" s="14">
        <f>SUM('Step 1'!D127:AA127)</f>
        <v>1325426</v>
      </c>
      <c r="E127" s="14">
        <f>SUM('Step 1'!E127:AB127)</f>
        <v>1323919</v>
      </c>
      <c r="F127" s="14">
        <f>SUM('Step 1'!F127:AC127)</f>
        <v>1323109</v>
      </c>
      <c r="G127" s="14">
        <f>SUM('Step 1'!G127:AD127)</f>
        <v>1322486</v>
      </c>
      <c r="H127" s="14">
        <f>SUM('Step 1'!H127:AE127)</f>
        <v>1322699</v>
      </c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  <c r="BI127" s="14"/>
      <c r="BJ127" s="14"/>
      <c r="BK127" s="14"/>
      <c r="BL127" s="14"/>
      <c r="BM127" s="14"/>
    </row>
    <row r="128" spans="1:65" x14ac:dyDescent="0.25">
      <c r="A128" s="65" t="s">
        <v>174</v>
      </c>
      <c r="B128" s="14">
        <f>SUM('Step 1'!B128:Y128)</f>
        <v>4339853</v>
      </c>
      <c r="C128" s="14">
        <f>SUM('Step 1'!C128:Z128)</f>
        <v>4339689</v>
      </c>
      <c r="D128" s="14">
        <f>SUM('Step 1'!D128:AA128)</f>
        <v>4337973</v>
      </c>
      <c r="E128" s="14">
        <f>SUM('Step 1'!E128:AB128)</f>
        <v>4335192</v>
      </c>
      <c r="F128" s="14">
        <f>SUM('Step 1'!F128:AC128)</f>
        <v>4334540</v>
      </c>
      <c r="G128" s="14">
        <f>SUM('Step 1'!G128:AD128)</f>
        <v>4335144</v>
      </c>
      <c r="H128" s="14">
        <f>SUM('Step 1'!H128:AE128)</f>
        <v>4338178</v>
      </c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4"/>
      <c r="BL128" s="14"/>
      <c r="BM128" s="14"/>
    </row>
    <row r="129" spans="1:65" x14ac:dyDescent="0.25">
      <c r="A129" s="65" t="s">
        <v>175</v>
      </c>
      <c r="B129" s="14">
        <f>SUM('Step 1'!B129:Y129)</f>
        <v>587780</v>
      </c>
      <c r="C129" s="14">
        <f>SUM('Step 1'!C129:Z129)</f>
        <v>587635</v>
      </c>
      <c r="D129" s="14">
        <f>SUM('Step 1'!D129:AA129)</f>
        <v>587395</v>
      </c>
      <c r="E129" s="14">
        <f>SUM('Step 1'!E129:AB129)</f>
        <v>587055</v>
      </c>
      <c r="F129" s="14">
        <f>SUM('Step 1'!F129:AC129)</f>
        <v>587060</v>
      </c>
      <c r="G129" s="14">
        <f>SUM('Step 1'!G129:AD129)</f>
        <v>587290</v>
      </c>
      <c r="H129" s="14">
        <f>SUM('Step 1'!H129:AE129)</f>
        <v>587785</v>
      </c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  <c r="BH129" s="14"/>
      <c r="BI129" s="14"/>
      <c r="BJ129" s="14"/>
      <c r="BK129" s="14"/>
      <c r="BL129" s="14"/>
      <c r="BM129" s="14"/>
    </row>
    <row r="130" spans="1:65" x14ac:dyDescent="0.25">
      <c r="A130" s="65" t="s">
        <v>176</v>
      </c>
      <c r="B130" s="14">
        <f>SUM('Step 1'!B130:Y130)</f>
        <v>368706</v>
      </c>
      <c r="C130" s="14">
        <f>SUM('Step 1'!C130:Z130)</f>
        <v>368526</v>
      </c>
      <c r="D130" s="14">
        <f>SUM('Step 1'!D130:AA130)</f>
        <v>368245</v>
      </c>
      <c r="E130" s="14">
        <f>SUM('Step 1'!E130:AB130)</f>
        <v>368008</v>
      </c>
      <c r="F130" s="14">
        <f>SUM('Step 1'!F130:AC130)</f>
        <v>367875</v>
      </c>
      <c r="G130" s="14">
        <f>SUM('Step 1'!G130:AD130)</f>
        <v>367811</v>
      </c>
      <c r="H130" s="14">
        <f>SUM('Step 1'!H130:AE130)</f>
        <v>367892</v>
      </c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</row>
    <row r="131" spans="1:65" x14ac:dyDescent="0.25">
      <c r="A131" s="65" t="s">
        <v>51</v>
      </c>
      <c r="B131" s="14">
        <f>SUM('Step 1'!B131:Y131)</f>
        <v>427963</v>
      </c>
      <c r="C131" s="14">
        <f>SUM('Step 1'!C131:Z131)</f>
        <v>428074</v>
      </c>
      <c r="D131" s="14">
        <f>SUM('Step 1'!D131:AA131)</f>
        <v>427856</v>
      </c>
      <c r="E131" s="14">
        <f>SUM('Step 1'!E131:AB131)</f>
        <v>427310</v>
      </c>
      <c r="F131" s="14">
        <f>SUM('Step 1'!F131:AC131)</f>
        <v>426912</v>
      </c>
      <c r="G131" s="14">
        <f>SUM('Step 1'!G131:AD131)</f>
        <v>426488</v>
      </c>
      <c r="H131" s="14">
        <f>SUM('Step 1'!H131:AE131)</f>
        <v>426416</v>
      </c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  <c r="AZ131" s="14"/>
      <c r="BA131" s="14"/>
      <c r="BB131" s="14"/>
      <c r="BC131" s="14"/>
      <c r="BD131" s="14"/>
      <c r="BE131" s="14"/>
      <c r="BF131" s="14"/>
      <c r="BG131" s="14"/>
      <c r="BH131" s="14"/>
      <c r="BI131" s="14"/>
      <c r="BJ131" s="14"/>
      <c r="BK131" s="14"/>
      <c r="BL131" s="14"/>
      <c r="BM131" s="14"/>
    </row>
    <row r="132" spans="1:65" x14ac:dyDescent="0.25">
      <c r="A132" s="65" t="s">
        <v>177</v>
      </c>
      <c r="B132" s="14">
        <f>SUM('Step 1'!B132:Y132)</f>
        <v>466724</v>
      </c>
      <c r="C132" s="14">
        <f>SUM('Step 1'!C132:Z132)</f>
        <v>466552</v>
      </c>
      <c r="D132" s="14">
        <f>SUM('Step 1'!D132:AA132)</f>
        <v>466312</v>
      </c>
      <c r="E132" s="14">
        <f>SUM('Step 1'!E132:AB132)</f>
        <v>466010</v>
      </c>
      <c r="F132" s="14">
        <f>SUM('Step 1'!F132:AC132)</f>
        <v>465987</v>
      </c>
      <c r="G132" s="14">
        <f>SUM('Step 1'!G132:AD132)</f>
        <v>466092</v>
      </c>
      <c r="H132" s="14">
        <f>SUM('Step 1'!H132:AE132)</f>
        <v>466425</v>
      </c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  <c r="BI132" s="14"/>
      <c r="BJ132" s="14"/>
      <c r="BK132" s="14"/>
      <c r="BL132" s="14"/>
      <c r="BM132" s="14"/>
    </row>
    <row r="133" spans="1:65" x14ac:dyDescent="0.25">
      <c r="A133" s="65" t="s">
        <v>178</v>
      </c>
      <c r="B133" s="14">
        <f>SUM('Step 1'!B133:Y133)</f>
        <v>318545</v>
      </c>
      <c r="C133" s="14">
        <f>SUM('Step 1'!C133:Z133)</f>
        <v>318425</v>
      </c>
      <c r="D133" s="14">
        <f>SUM('Step 1'!D133:AA133)</f>
        <v>318263</v>
      </c>
      <c r="E133" s="14">
        <f>SUM('Step 1'!E133:AB133)</f>
        <v>318065</v>
      </c>
      <c r="F133" s="14">
        <f>SUM('Step 1'!F133:AC133)</f>
        <v>318047</v>
      </c>
      <c r="G133" s="14">
        <f>SUM('Step 1'!G133:AD133)</f>
        <v>318109</v>
      </c>
      <c r="H133" s="14">
        <f>SUM('Step 1'!H133:AE133)</f>
        <v>318310</v>
      </c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  <c r="AY133" s="14"/>
      <c r="AZ133" s="14"/>
      <c r="BA133" s="14"/>
      <c r="BB133" s="14"/>
      <c r="BC133" s="14"/>
      <c r="BD133" s="14"/>
      <c r="BE133" s="14"/>
      <c r="BF133" s="14"/>
      <c r="BG133" s="14"/>
      <c r="BH133" s="14"/>
      <c r="BI133" s="14"/>
      <c r="BJ133" s="14"/>
      <c r="BK133" s="14"/>
      <c r="BL133" s="14"/>
      <c r="BM133" s="14"/>
    </row>
    <row r="134" spans="1:65" x14ac:dyDescent="0.25">
      <c r="A134" s="65" t="s">
        <v>37</v>
      </c>
      <c r="B134" s="14">
        <f>SUM('Step 1'!B134:Y134)</f>
        <v>1283833</v>
      </c>
      <c r="C134" s="14">
        <f>SUM('Step 1'!C134:Z134)</f>
        <v>1282890</v>
      </c>
      <c r="D134" s="14">
        <f>SUM('Step 1'!D134:AA134)</f>
        <v>1281475</v>
      </c>
      <c r="E134" s="14">
        <f>SUM('Step 1'!E134:AB134)</f>
        <v>1279809</v>
      </c>
      <c r="F134" s="14">
        <f>SUM('Step 1'!F134:AC134)</f>
        <v>1278755</v>
      </c>
      <c r="G134" s="14">
        <f>SUM('Step 1'!G134:AD134)</f>
        <v>1277661</v>
      </c>
      <c r="H134" s="14">
        <f>SUM('Step 1'!H134:AE134)</f>
        <v>1277274</v>
      </c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4"/>
      <c r="BI134" s="14"/>
      <c r="BJ134" s="14"/>
      <c r="BK134" s="14"/>
      <c r="BL134" s="14"/>
      <c r="BM134" s="14"/>
    </row>
    <row r="135" spans="1:65" x14ac:dyDescent="0.25">
      <c r="A135" s="65" t="s">
        <v>179</v>
      </c>
      <c r="B135" s="14">
        <f>SUM('Step 1'!B135:Y135)</f>
        <v>679455</v>
      </c>
      <c r="C135" s="14">
        <f>SUM('Step 1'!C135:Z135)</f>
        <v>678818</v>
      </c>
      <c r="D135" s="14">
        <f>SUM('Step 1'!D135:AA135)</f>
        <v>677941</v>
      </c>
      <c r="E135" s="14">
        <f>SUM('Step 1'!E135:AB135)</f>
        <v>676835</v>
      </c>
      <c r="F135" s="14">
        <f>SUM('Step 1'!F135:AC135)</f>
        <v>676197</v>
      </c>
      <c r="G135" s="14">
        <f>SUM('Step 1'!G135:AD135)</f>
        <v>675346</v>
      </c>
      <c r="H135" s="14">
        <f>SUM('Step 1'!H135:AE135)</f>
        <v>674916</v>
      </c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  <c r="AZ135" s="14"/>
      <c r="BA135" s="14"/>
      <c r="BB135" s="14"/>
      <c r="BC135" s="14"/>
      <c r="BD135" s="14"/>
      <c r="BE135" s="14"/>
      <c r="BF135" s="14"/>
      <c r="BG135" s="14"/>
      <c r="BH135" s="14"/>
      <c r="BI135" s="14"/>
      <c r="BJ135" s="14"/>
      <c r="BK135" s="14"/>
      <c r="BL135" s="14"/>
      <c r="BM135" s="14"/>
    </row>
    <row r="136" spans="1:65" x14ac:dyDescent="0.25">
      <c r="A136" s="65" t="s">
        <v>180</v>
      </c>
      <c r="B136" s="14">
        <f>SUM('Step 1'!B136:Y136)</f>
        <v>3742565</v>
      </c>
      <c r="C136" s="14">
        <f>SUM('Step 1'!C136:Z136)</f>
        <v>3741384</v>
      </c>
      <c r="D136" s="14">
        <f>SUM('Step 1'!D136:AA136)</f>
        <v>3739981</v>
      </c>
      <c r="E136" s="14">
        <f>SUM('Step 1'!E136:AB136)</f>
        <v>3738015</v>
      </c>
      <c r="F136" s="14">
        <f>SUM('Step 1'!F136:AC136)</f>
        <v>3738002</v>
      </c>
      <c r="G136" s="14">
        <f>SUM('Step 1'!G136:AD136)</f>
        <v>3738551</v>
      </c>
      <c r="H136" s="14">
        <f>SUM('Step 1'!H136:AE136)</f>
        <v>3740820</v>
      </c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4"/>
      <c r="BI136" s="14"/>
      <c r="BJ136" s="14"/>
      <c r="BK136" s="14"/>
      <c r="BL136" s="14"/>
      <c r="BM136" s="14"/>
    </row>
    <row r="137" spans="1:65" x14ac:dyDescent="0.25">
      <c r="A137" s="65" t="s">
        <v>181</v>
      </c>
      <c r="B137" s="14">
        <f>SUM('Step 1'!B137:Y137)</f>
        <v>447821</v>
      </c>
      <c r="C137" s="14">
        <f>SUM('Step 1'!C137:Z137)</f>
        <v>447424</v>
      </c>
      <c r="D137" s="14">
        <f>SUM('Step 1'!D137:AA137)</f>
        <v>446995</v>
      </c>
      <c r="E137" s="14">
        <f>SUM('Step 1'!E137:AB137)</f>
        <v>446510</v>
      </c>
      <c r="F137" s="14">
        <f>SUM('Step 1'!F137:AC137)</f>
        <v>446250</v>
      </c>
      <c r="G137" s="14">
        <f>SUM('Step 1'!G137:AD137)</f>
        <v>446091</v>
      </c>
      <c r="H137" s="14">
        <f>SUM('Step 1'!H137:AE137)</f>
        <v>446202</v>
      </c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  <c r="AZ137" s="14"/>
      <c r="BA137" s="14"/>
      <c r="BB137" s="14"/>
      <c r="BC137" s="14"/>
      <c r="BD137" s="14"/>
      <c r="BE137" s="14"/>
      <c r="BF137" s="14"/>
      <c r="BG137" s="14"/>
      <c r="BH137" s="14"/>
      <c r="BI137" s="14"/>
      <c r="BJ137" s="14"/>
      <c r="BK137" s="14"/>
      <c r="BL137" s="14"/>
      <c r="BM137" s="14"/>
    </row>
    <row r="138" spans="1:65" x14ac:dyDescent="0.25">
      <c r="A138" s="65" t="s">
        <v>182</v>
      </c>
      <c r="B138" s="14">
        <f>SUM('Step 1'!B138:Y138)</f>
        <v>582824</v>
      </c>
      <c r="C138" s="14">
        <f>SUM('Step 1'!C138:Z138)</f>
        <v>582300</v>
      </c>
      <c r="D138" s="14">
        <f>SUM('Step 1'!D138:AA138)</f>
        <v>581747</v>
      </c>
      <c r="E138" s="14">
        <f>SUM('Step 1'!E138:AB138)</f>
        <v>581168</v>
      </c>
      <c r="F138" s="14">
        <f>SUM('Step 1'!F138:AC138)</f>
        <v>580854</v>
      </c>
      <c r="G138" s="14">
        <f>SUM('Step 1'!G138:AD138)</f>
        <v>580691</v>
      </c>
      <c r="H138" s="14">
        <f>SUM('Step 1'!H138:AE138)</f>
        <v>580839</v>
      </c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4"/>
      <c r="BI138" s="14"/>
      <c r="BJ138" s="14"/>
      <c r="BK138" s="14"/>
      <c r="BL138" s="14"/>
      <c r="BM138" s="14"/>
    </row>
    <row r="139" spans="1:65" x14ac:dyDescent="0.25">
      <c r="A139" s="65" t="s">
        <v>183</v>
      </c>
      <c r="B139" s="14">
        <f>SUM('Step 1'!B139:Y139)</f>
        <v>340461</v>
      </c>
      <c r="C139" s="14">
        <f>SUM('Step 1'!C139:Z139)</f>
        <v>340158</v>
      </c>
      <c r="D139" s="14">
        <f>SUM('Step 1'!D139:AA139)</f>
        <v>339844</v>
      </c>
      <c r="E139" s="14">
        <f>SUM('Step 1'!E139:AB139)</f>
        <v>339475</v>
      </c>
      <c r="F139" s="14">
        <f>SUM('Step 1'!F139:AC139)</f>
        <v>339309</v>
      </c>
      <c r="G139" s="14">
        <f>SUM('Step 1'!G139:AD139)</f>
        <v>339200</v>
      </c>
      <c r="H139" s="14">
        <f>SUM('Step 1'!H139:AE139)</f>
        <v>339293</v>
      </c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  <c r="AY139" s="14"/>
      <c r="AZ139" s="14"/>
      <c r="BA139" s="14"/>
      <c r="BB139" s="14"/>
      <c r="BC139" s="14"/>
      <c r="BD139" s="14"/>
      <c r="BE139" s="14"/>
      <c r="BF139" s="14"/>
      <c r="BG139" s="14"/>
      <c r="BH139" s="14"/>
      <c r="BI139" s="14"/>
      <c r="BJ139" s="14"/>
      <c r="BK139" s="14"/>
      <c r="BL139" s="14"/>
      <c r="BM139" s="14"/>
    </row>
    <row r="140" spans="1:65" x14ac:dyDescent="0.25">
      <c r="A140" s="65" t="s">
        <v>184</v>
      </c>
      <c r="B140" s="14">
        <f>SUM('Step 1'!B140:Y140)</f>
        <v>867731</v>
      </c>
      <c r="C140" s="14">
        <f>SUM('Step 1'!C140:Z140)</f>
        <v>867628</v>
      </c>
      <c r="D140" s="14">
        <f>SUM('Step 1'!D140:AA140)</f>
        <v>867127</v>
      </c>
      <c r="E140" s="14">
        <f>SUM('Step 1'!E140:AB140)</f>
        <v>866194</v>
      </c>
      <c r="F140" s="14">
        <f>SUM('Step 1'!F140:AC140)</f>
        <v>865435</v>
      </c>
      <c r="G140" s="14">
        <f>SUM('Step 1'!G140:AD140)</f>
        <v>864842</v>
      </c>
      <c r="H140" s="14">
        <f>SUM('Step 1'!H140:AE140)</f>
        <v>865072</v>
      </c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4"/>
      <c r="BI140" s="14"/>
      <c r="BJ140" s="14"/>
      <c r="BK140" s="14"/>
      <c r="BL140" s="14"/>
      <c r="BM140" s="14"/>
    </row>
    <row r="141" spans="1:65" x14ac:dyDescent="0.25">
      <c r="A141" s="65" t="s">
        <v>185</v>
      </c>
      <c r="B141" s="14">
        <f>SUM('Step 1'!B141:Y141)</f>
        <v>400348</v>
      </c>
      <c r="C141" s="14">
        <f>SUM('Step 1'!C141:Z141)</f>
        <v>400191</v>
      </c>
      <c r="D141" s="14">
        <f>SUM('Step 1'!D141:AA141)</f>
        <v>399961</v>
      </c>
      <c r="E141" s="14">
        <f>SUM('Step 1'!E141:AB141)</f>
        <v>399714</v>
      </c>
      <c r="F141" s="14">
        <f>SUM('Step 1'!F141:AC141)</f>
        <v>399706</v>
      </c>
      <c r="G141" s="14">
        <f>SUM('Step 1'!G141:AD141)</f>
        <v>399799</v>
      </c>
      <c r="H141" s="14">
        <f>SUM('Step 1'!H141:AE141)</f>
        <v>400158</v>
      </c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  <c r="AY141" s="14"/>
      <c r="AZ141" s="14"/>
      <c r="BA141" s="14"/>
      <c r="BB141" s="14"/>
      <c r="BC141" s="14"/>
      <c r="BD141" s="14"/>
      <c r="BE141" s="14"/>
      <c r="BF141" s="14"/>
      <c r="BG141" s="14"/>
      <c r="BH141" s="14"/>
      <c r="BI141" s="14"/>
      <c r="BJ141" s="14"/>
      <c r="BK141" s="14"/>
      <c r="BL141" s="14"/>
      <c r="BM141" s="14"/>
    </row>
    <row r="142" spans="1:65" x14ac:dyDescent="0.25">
      <c r="A142" s="65" t="s">
        <v>186</v>
      </c>
      <c r="B142" s="14">
        <f>SUM('Step 1'!B142:Y142)</f>
        <v>322095</v>
      </c>
      <c r="C142" s="14">
        <f>SUM('Step 1'!C142:Z142)</f>
        <v>322191</v>
      </c>
      <c r="D142" s="14">
        <f>SUM('Step 1'!D142:AA142)</f>
        <v>322200</v>
      </c>
      <c r="E142" s="14">
        <f>SUM('Step 1'!E142:AB142)</f>
        <v>322100</v>
      </c>
      <c r="F142" s="14">
        <f>SUM('Step 1'!F142:AC142)</f>
        <v>322110</v>
      </c>
      <c r="G142" s="14">
        <f>SUM('Step 1'!G142:AD142)</f>
        <v>322120</v>
      </c>
      <c r="H142" s="14">
        <f>SUM('Step 1'!H142:AE142)</f>
        <v>322249</v>
      </c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  <c r="BI142" s="14"/>
      <c r="BJ142" s="14"/>
      <c r="BK142" s="14"/>
      <c r="BL142" s="14"/>
      <c r="BM142" s="14"/>
    </row>
    <row r="143" spans="1:65" x14ac:dyDescent="0.25">
      <c r="A143" s="65" t="s">
        <v>187</v>
      </c>
      <c r="B143" s="14">
        <f>SUM('Step 1'!B143:Y143)</f>
        <v>524839</v>
      </c>
      <c r="C143" s="14">
        <f>SUM('Step 1'!C143:Z143)</f>
        <v>524791</v>
      </c>
      <c r="D143" s="14">
        <f>SUM('Step 1'!D143:AA143)</f>
        <v>524721</v>
      </c>
      <c r="E143" s="14">
        <f>SUM('Step 1'!E143:AB143)</f>
        <v>524428</v>
      </c>
      <c r="F143" s="14">
        <f>SUM('Step 1'!F143:AC143)</f>
        <v>524399</v>
      </c>
      <c r="G143" s="14">
        <f>SUM('Step 1'!G143:AD143)</f>
        <v>524441</v>
      </c>
      <c r="H143" s="14">
        <f>SUM('Step 1'!H143:AE143)</f>
        <v>524606</v>
      </c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  <c r="AZ143" s="14"/>
      <c r="BA143" s="14"/>
      <c r="BB143" s="14"/>
      <c r="BC143" s="14"/>
      <c r="BD143" s="14"/>
      <c r="BE143" s="14"/>
      <c r="BF143" s="14"/>
      <c r="BG143" s="14"/>
      <c r="BH143" s="14"/>
      <c r="BI143" s="14"/>
      <c r="BJ143" s="14"/>
      <c r="BK143" s="14"/>
      <c r="BL143" s="14"/>
      <c r="BM143" s="14"/>
    </row>
    <row r="144" spans="1:65" x14ac:dyDescent="0.25">
      <c r="A144" s="65" t="s">
        <v>36</v>
      </c>
      <c r="B144" s="14">
        <f>SUM('Step 1'!B144:Y144)</f>
        <v>1228268</v>
      </c>
      <c r="C144" s="14">
        <f>SUM('Step 1'!C144:Z144)</f>
        <v>1228242</v>
      </c>
      <c r="D144" s="14">
        <f>SUM('Step 1'!D144:AA144)</f>
        <v>1228161</v>
      </c>
      <c r="E144" s="14">
        <f>SUM('Step 1'!E144:AB144)</f>
        <v>1227789</v>
      </c>
      <c r="F144" s="14">
        <f>SUM('Step 1'!F144:AC144)</f>
        <v>1227985</v>
      </c>
      <c r="G144" s="14">
        <f>SUM('Step 1'!G144:AD144)</f>
        <v>1228330</v>
      </c>
      <c r="H144" s="14">
        <f>SUM('Step 1'!H144:AE144)</f>
        <v>1229034</v>
      </c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</row>
    <row r="145" spans="1:65" x14ac:dyDescent="0.25">
      <c r="A145" s="65" t="s">
        <v>61</v>
      </c>
      <c r="B145" s="14">
        <f>SUM('Step 1'!B145:Y145)</f>
        <v>28454541</v>
      </c>
      <c r="C145" s="14">
        <f>SUM('Step 1'!C145:Z145)</f>
        <v>28469425</v>
      </c>
      <c r="D145" s="14">
        <f>SUM('Step 1'!D145:AA145)</f>
        <v>28487526</v>
      </c>
      <c r="E145" s="14">
        <f>SUM('Step 1'!E145:AB145)</f>
        <v>28496057</v>
      </c>
      <c r="F145" s="14">
        <f>SUM('Step 1'!F145:AC145)</f>
        <v>28506980</v>
      </c>
      <c r="G145" s="14">
        <f>SUM('Step 1'!G145:AD145)</f>
        <v>28517996</v>
      </c>
      <c r="H145" s="14">
        <f>SUM('Step 1'!H145:AE145)</f>
        <v>28534779</v>
      </c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  <c r="AY145" s="14"/>
      <c r="AZ145" s="14"/>
      <c r="BA145" s="14"/>
      <c r="BB145" s="14"/>
      <c r="BC145" s="14"/>
      <c r="BD145" s="14"/>
      <c r="BE145" s="14"/>
      <c r="BF145" s="14"/>
      <c r="BG145" s="14"/>
      <c r="BH145" s="14"/>
      <c r="BI145" s="14"/>
      <c r="BJ145" s="14"/>
      <c r="BK145" s="14"/>
      <c r="BL145" s="14"/>
      <c r="BM145" s="14"/>
    </row>
    <row r="146" spans="1:65" x14ac:dyDescent="0.25">
      <c r="A146" s="65" t="s">
        <v>188</v>
      </c>
      <c r="B146" s="14">
        <f>SUM('Step 1'!B146:Y146)</f>
        <v>329388</v>
      </c>
      <c r="C146" s="14">
        <f>SUM('Step 1'!C146:Z146)</f>
        <v>329275</v>
      </c>
      <c r="D146" s="14">
        <f>SUM('Step 1'!D146:AA146)</f>
        <v>329100</v>
      </c>
      <c r="E146" s="14">
        <f>SUM('Step 1'!E146:AB146)</f>
        <v>328846</v>
      </c>
      <c r="F146" s="14">
        <f>SUM('Step 1'!F146:AC146)</f>
        <v>328792</v>
      </c>
      <c r="G146" s="14">
        <f>SUM('Step 1'!G146:AD146)</f>
        <v>328779</v>
      </c>
      <c r="H146" s="14">
        <f>SUM('Step 1'!H146:AE146)</f>
        <v>328745</v>
      </c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  <c r="BI146" s="14"/>
      <c r="BJ146" s="14"/>
      <c r="BK146" s="14"/>
      <c r="BL146" s="14"/>
      <c r="BM146" s="14"/>
    </row>
    <row r="147" spans="1:65" x14ac:dyDescent="0.25">
      <c r="A147" s="65" t="s">
        <v>189</v>
      </c>
      <c r="B147" s="14">
        <f>SUM('Step 1'!B147:Y147)</f>
        <v>1381588</v>
      </c>
      <c r="C147" s="14">
        <f>SUM('Step 1'!C147:Z147)</f>
        <v>1380900</v>
      </c>
      <c r="D147" s="14">
        <f>SUM('Step 1'!D147:AA147)</f>
        <v>1380066</v>
      </c>
      <c r="E147" s="14">
        <f>SUM('Step 1'!E147:AB147)</f>
        <v>1379065</v>
      </c>
      <c r="F147" s="14">
        <f>SUM('Step 1'!F147:AC147)</f>
        <v>1378869</v>
      </c>
      <c r="G147" s="14">
        <f>SUM('Step 1'!G147:AD147)</f>
        <v>1379052</v>
      </c>
      <c r="H147" s="14">
        <f>SUM('Step 1'!H147:AE147)</f>
        <v>1379970</v>
      </c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  <c r="AY147" s="14"/>
      <c r="AZ147" s="14"/>
      <c r="BA147" s="14"/>
      <c r="BB147" s="14"/>
      <c r="BC147" s="14"/>
      <c r="BD147" s="14"/>
      <c r="BE147" s="14"/>
      <c r="BF147" s="14"/>
      <c r="BG147" s="14"/>
      <c r="BH147" s="14"/>
      <c r="BI147" s="14"/>
      <c r="BJ147" s="14"/>
      <c r="BK147" s="14"/>
      <c r="BL147" s="14"/>
      <c r="BM147" s="14"/>
    </row>
    <row r="148" spans="1:65" x14ac:dyDescent="0.25">
      <c r="A148" s="65" t="s">
        <v>190</v>
      </c>
      <c r="B148" s="14">
        <f>SUM('Step 1'!B148:Y148)</f>
        <v>1972660</v>
      </c>
      <c r="C148" s="14">
        <f>SUM('Step 1'!C148:Z148)</f>
        <v>1972635</v>
      </c>
      <c r="D148" s="14">
        <f>SUM('Step 1'!D148:AA148)</f>
        <v>1971630</v>
      </c>
      <c r="E148" s="14">
        <f>SUM('Step 1'!E148:AB148)</f>
        <v>1970500</v>
      </c>
      <c r="F148" s="14">
        <f>SUM('Step 1'!F148:AC148)</f>
        <v>1969995</v>
      </c>
      <c r="G148" s="14">
        <f>SUM('Step 1'!G148:AD148)</f>
        <v>1969314</v>
      </c>
      <c r="H148" s="14">
        <f>SUM('Step 1'!H148:AE148)</f>
        <v>1969626</v>
      </c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  <c r="BD148" s="14"/>
      <c r="BE148" s="14"/>
      <c r="BF148" s="14"/>
      <c r="BG148" s="14"/>
      <c r="BH148" s="14"/>
      <c r="BI148" s="14"/>
      <c r="BJ148" s="14"/>
      <c r="BK148" s="14"/>
      <c r="BL148" s="14"/>
      <c r="BM148" s="14"/>
    </row>
    <row r="149" spans="1:65" x14ac:dyDescent="0.25">
      <c r="A149" s="65" t="s">
        <v>62</v>
      </c>
      <c r="B149" s="14">
        <f>SUM('Step 1'!B149:Y149)</f>
        <v>5423909</v>
      </c>
      <c r="C149" s="14">
        <f>SUM('Step 1'!C149:Z149)</f>
        <v>5426767</v>
      </c>
      <c r="D149" s="14">
        <f>SUM('Step 1'!D149:AA149)</f>
        <v>5430112</v>
      </c>
      <c r="E149" s="14">
        <f>SUM('Step 1'!E149:AB149)</f>
        <v>5431665</v>
      </c>
      <c r="F149" s="14">
        <f>SUM('Step 1'!F149:AC149)</f>
        <v>5433376</v>
      </c>
      <c r="G149" s="14">
        <f>SUM('Step 1'!G149:AD149)</f>
        <v>5435155</v>
      </c>
      <c r="H149" s="14">
        <f>SUM('Step 1'!H149:AE149)</f>
        <v>5438261</v>
      </c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  <c r="AY149" s="14"/>
      <c r="AZ149" s="14"/>
      <c r="BA149" s="14"/>
      <c r="BB149" s="14"/>
      <c r="BC149" s="14"/>
      <c r="BD149" s="14"/>
      <c r="BE149" s="14"/>
      <c r="BF149" s="14"/>
      <c r="BG149" s="14"/>
      <c r="BH149" s="14"/>
      <c r="BI149" s="14"/>
      <c r="BJ149" s="14"/>
      <c r="BK149" s="14"/>
      <c r="BL149" s="14"/>
      <c r="BM149" s="14"/>
    </row>
    <row r="150" spans="1:65" x14ac:dyDescent="0.25">
      <c r="A150" s="65" t="s">
        <v>191</v>
      </c>
      <c r="B150" s="14">
        <f>SUM('Step 1'!B150:Y150)</f>
        <v>387412</v>
      </c>
      <c r="C150" s="14">
        <f>SUM('Step 1'!C150:Z150)</f>
        <v>387414</v>
      </c>
      <c r="D150" s="14">
        <f>SUM('Step 1'!D150:AA150)</f>
        <v>387381</v>
      </c>
      <c r="E150" s="14">
        <f>SUM('Step 1'!E150:AB150)</f>
        <v>387259</v>
      </c>
      <c r="F150" s="14">
        <f>SUM('Step 1'!F150:AC150)</f>
        <v>387312</v>
      </c>
      <c r="G150" s="14">
        <f>SUM('Step 1'!G150:AD150)</f>
        <v>387367</v>
      </c>
      <c r="H150" s="14">
        <f>SUM('Step 1'!H150:AE150)</f>
        <v>387617</v>
      </c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</row>
    <row r="151" spans="1:65" x14ac:dyDescent="0.25">
      <c r="A151" s="65" t="s">
        <v>59</v>
      </c>
      <c r="B151" s="14">
        <f>SUM('Step 1'!B151:Y151)</f>
        <v>2183419</v>
      </c>
      <c r="C151" s="14">
        <f>SUM('Step 1'!C151:Z151)</f>
        <v>2181736</v>
      </c>
      <c r="D151" s="14">
        <f>SUM('Step 1'!D151:AA151)</f>
        <v>2180070</v>
      </c>
      <c r="E151" s="14">
        <f>SUM('Step 1'!E151:AB151)</f>
        <v>2177911</v>
      </c>
      <c r="F151" s="14">
        <f>SUM('Step 1'!F151:AC151)</f>
        <v>2176783</v>
      </c>
      <c r="G151" s="14">
        <f>SUM('Step 1'!G151:AD151)</f>
        <v>2176256</v>
      </c>
      <c r="H151" s="14">
        <f>SUM('Step 1'!H151:AE151)</f>
        <v>2176632</v>
      </c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  <c r="AY151" s="14"/>
      <c r="AZ151" s="14"/>
      <c r="BA151" s="14"/>
      <c r="BB151" s="14"/>
      <c r="BC151" s="14"/>
      <c r="BD151" s="14"/>
      <c r="BE151" s="14"/>
      <c r="BF151" s="14"/>
      <c r="BG151" s="14"/>
      <c r="BH151" s="14"/>
      <c r="BI151" s="14"/>
      <c r="BJ151" s="14"/>
      <c r="BK151" s="14"/>
      <c r="BL151" s="14"/>
      <c r="BM151" s="14"/>
    </row>
    <row r="152" spans="1:65" x14ac:dyDescent="0.25">
      <c r="A152" s="65" t="s">
        <v>193</v>
      </c>
      <c r="B152" s="14">
        <f>SUM('Step 1'!B152:Y152)</f>
        <v>12605618</v>
      </c>
      <c r="C152" s="14">
        <f>SUM('Step 1'!C152:Z152)</f>
        <v>12597086</v>
      </c>
      <c r="D152" s="14">
        <f>SUM('Step 1'!D152:AA152)</f>
        <v>12586190</v>
      </c>
      <c r="E152" s="14">
        <f>SUM('Step 1'!E152:AB152)</f>
        <v>12572139</v>
      </c>
      <c r="F152" s="14">
        <f>SUM('Step 1'!F152:AC152)</f>
        <v>12564309</v>
      </c>
      <c r="G152" s="14">
        <f>SUM('Step 1'!G152:AD152)</f>
        <v>12558613</v>
      </c>
      <c r="H152" s="14">
        <f>SUM('Step 1'!H152:AE152)</f>
        <v>12560156</v>
      </c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  <c r="BA152" s="14"/>
      <c r="BB152" s="14"/>
      <c r="BC152" s="14"/>
      <c r="BD152" s="14"/>
      <c r="BE152" s="14"/>
      <c r="BF152" s="14"/>
      <c r="BG152" s="14"/>
      <c r="BH152" s="14"/>
      <c r="BI152" s="14"/>
      <c r="BJ152" s="14"/>
      <c r="BK152" s="14"/>
      <c r="BL152" s="14"/>
      <c r="BM152" s="14"/>
    </row>
    <row r="153" spans="1:65" x14ac:dyDescent="0.25">
      <c r="A153" s="65" t="s">
        <v>192</v>
      </c>
      <c r="B153" s="14">
        <f>SUM('Step 1'!B153:Y153)</f>
        <v>13703756</v>
      </c>
      <c r="C153" s="14">
        <f>SUM('Step 1'!C153:Z153)</f>
        <v>13695862</v>
      </c>
      <c r="D153" s="14">
        <f>SUM('Step 1'!D153:AA153)</f>
        <v>13684716</v>
      </c>
      <c r="E153" s="14">
        <f>SUM('Step 1'!E153:AB153)</f>
        <v>13669896</v>
      </c>
      <c r="F153" s="14">
        <f>SUM('Step 1'!F153:AC153)</f>
        <v>13661837</v>
      </c>
      <c r="G153" s="14">
        <f>SUM('Step 1'!G153:AD153)</f>
        <v>13655701</v>
      </c>
      <c r="H153" s="14">
        <f>SUM('Step 1'!H153:AE153)</f>
        <v>13657767</v>
      </c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  <c r="AY153" s="14"/>
      <c r="AZ153" s="14"/>
      <c r="BA153" s="14"/>
      <c r="BB153" s="14"/>
      <c r="BC153" s="14"/>
      <c r="BD153" s="14"/>
      <c r="BE153" s="14"/>
      <c r="BF153" s="14"/>
      <c r="BG153" s="14"/>
      <c r="BH153" s="14"/>
      <c r="BI153" s="14"/>
      <c r="BJ153" s="14"/>
      <c r="BK153" s="14"/>
      <c r="BL153" s="14"/>
      <c r="BM153" s="14"/>
    </row>
    <row r="154" spans="1:65" x14ac:dyDescent="0.25">
      <c r="A154" s="65" t="s">
        <v>194</v>
      </c>
      <c r="B154" s="14">
        <f>SUM('Step 1'!B154:Y154)</f>
        <v>3696540</v>
      </c>
      <c r="C154" s="14">
        <f>SUM('Step 1'!C154:Z154)</f>
        <v>3695048</v>
      </c>
      <c r="D154" s="14">
        <f>SUM('Step 1'!D154:AA154)</f>
        <v>3692900</v>
      </c>
      <c r="E154" s="14">
        <f>SUM('Step 1'!E154:AB154)</f>
        <v>3690343</v>
      </c>
      <c r="F154" s="14">
        <f>SUM('Step 1'!F154:AC154)</f>
        <v>3689871</v>
      </c>
      <c r="G154" s="14">
        <f>SUM('Step 1'!G154:AD154)</f>
        <v>3690500</v>
      </c>
      <c r="H154" s="14">
        <f>SUM('Step 1'!H154:AE154)</f>
        <v>3693082</v>
      </c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  <c r="AY154" s="14"/>
      <c r="AZ154" s="14"/>
      <c r="BA154" s="14"/>
      <c r="BB154" s="14"/>
      <c r="BC154" s="14"/>
      <c r="BD154" s="14"/>
      <c r="BE154" s="14"/>
      <c r="BF154" s="14"/>
      <c r="BG154" s="14"/>
      <c r="BH154" s="14"/>
      <c r="BI154" s="14"/>
      <c r="BJ154" s="14"/>
      <c r="BK154" s="14"/>
      <c r="BL154" s="14"/>
      <c r="BM154" s="14"/>
    </row>
    <row r="155" spans="1:65" x14ac:dyDescent="0.25">
      <c r="A155" s="65" t="s">
        <v>195</v>
      </c>
      <c r="B155" s="14">
        <f>SUM('Step 1'!B155:Y155)</f>
        <v>297108</v>
      </c>
      <c r="C155" s="14">
        <f>SUM('Step 1'!C155:Z155)</f>
        <v>297044</v>
      </c>
      <c r="D155" s="14">
        <f>SUM('Step 1'!D155:AA155)</f>
        <v>296907</v>
      </c>
      <c r="E155" s="14">
        <f>SUM('Step 1'!E155:AB155)</f>
        <v>296736</v>
      </c>
      <c r="F155" s="14">
        <f>SUM('Step 1'!F155:AC155)</f>
        <v>296711</v>
      </c>
      <c r="G155" s="14">
        <f>SUM('Step 1'!G155:AD155)</f>
        <v>296759</v>
      </c>
      <c r="H155" s="14">
        <f>SUM('Step 1'!H155:AE155)</f>
        <v>296926</v>
      </c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  <c r="AY155" s="14"/>
      <c r="AZ155" s="14"/>
      <c r="BA155" s="14"/>
      <c r="BB155" s="14"/>
      <c r="BC155" s="14"/>
      <c r="BD155" s="14"/>
      <c r="BE155" s="14"/>
      <c r="BF155" s="14"/>
      <c r="BG155" s="14"/>
      <c r="BH155" s="14"/>
      <c r="BI155" s="14"/>
      <c r="BJ155" s="14"/>
      <c r="BK155" s="14"/>
      <c r="BL155" s="14"/>
      <c r="BM155" s="14"/>
    </row>
    <row r="156" spans="1:65" x14ac:dyDescent="0.25">
      <c r="A156" s="65" t="s">
        <v>196</v>
      </c>
      <c r="B156" s="14">
        <f>SUM('Step 1'!B156:Y156)</f>
        <v>322774</v>
      </c>
      <c r="C156" s="14">
        <f>SUM('Step 1'!C156:Z156)</f>
        <v>322534</v>
      </c>
      <c r="D156" s="14">
        <f>SUM('Step 1'!D156:AA156)</f>
        <v>322174</v>
      </c>
      <c r="E156" s="14">
        <f>SUM('Step 1'!E156:AB156)</f>
        <v>321761</v>
      </c>
      <c r="F156" s="14">
        <f>SUM('Step 1'!F156:AC156)</f>
        <v>321424</v>
      </c>
      <c r="G156" s="14">
        <f>SUM('Step 1'!G156:AD156)</f>
        <v>321183</v>
      </c>
      <c r="H156" s="14">
        <f>SUM('Step 1'!H156:AE156)</f>
        <v>321154</v>
      </c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  <c r="AY156" s="14"/>
      <c r="AZ156" s="14"/>
      <c r="BA156" s="14"/>
      <c r="BB156" s="14"/>
      <c r="BC156" s="14"/>
      <c r="BD156" s="14"/>
      <c r="BE156" s="14"/>
      <c r="BF156" s="14"/>
      <c r="BG156" s="14"/>
      <c r="BH156" s="14"/>
      <c r="BI156" s="14"/>
      <c r="BJ156" s="14"/>
      <c r="BK156" s="14"/>
      <c r="BL156" s="14"/>
      <c r="BM156" s="14"/>
    </row>
    <row r="157" spans="1:65" x14ac:dyDescent="0.25">
      <c r="A157" s="65" t="s">
        <v>197</v>
      </c>
      <c r="B157" s="14">
        <f>SUM('Step 1'!B157:Y157)</f>
        <v>373856</v>
      </c>
      <c r="C157" s="14">
        <f>SUM('Step 1'!C157:Z157)</f>
        <v>373841</v>
      </c>
      <c r="D157" s="14">
        <f>SUM('Step 1'!D157:AA157)</f>
        <v>373678</v>
      </c>
      <c r="E157" s="14">
        <f>SUM('Step 1'!E157:AB157)</f>
        <v>373548</v>
      </c>
      <c r="F157" s="14">
        <f>SUM('Step 1'!F157:AC157)</f>
        <v>373512</v>
      </c>
      <c r="G157" s="14">
        <f>SUM('Step 1'!G157:AD157)</f>
        <v>373426</v>
      </c>
      <c r="H157" s="14">
        <f>SUM('Step 1'!H157:AE157)</f>
        <v>373534</v>
      </c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4"/>
      <c r="BI157" s="14"/>
      <c r="BJ157" s="14"/>
      <c r="BK157" s="14"/>
      <c r="BL157" s="14"/>
      <c r="BM157" s="14"/>
    </row>
    <row r="158" spans="1:65" x14ac:dyDescent="0.25">
      <c r="A158" s="65" t="s">
        <v>198</v>
      </c>
      <c r="B158" s="14">
        <f>SUM('Step 1'!B158:Y158)</f>
        <v>602208</v>
      </c>
      <c r="C158" s="14">
        <f>SUM('Step 1'!C158:Z158)</f>
        <v>601960</v>
      </c>
      <c r="D158" s="14">
        <f>SUM('Step 1'!D158:AA158)</f>
        <v>601620</v>
      </c>
      <c r="E158" s="14">
        <f>SUM('Step 1'!E158:AB158)</f>
        <v>601240</v>
      </c>
      <c r="F158" s="14">
        <f>SUM('Step 1'!F158:AC158)</f>
        <v>601195</v>
      </c>
      <c r="G158" s="14">
        <f>SUM('Step 1'!G158:AD158)</f>
        <v>601332</v>
      </c>
      <c r="H158" s="14">
        <f>SUM('Step 1'!H158:AE158)</f>
        <v>601828</v>
      </c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  <c r="AY158" s="14"/>
      <c r="AZ158" s="14"/>
      <c r="BA158" s="14"/>
      <c r="BB158" s="14"/>
      <c r="BC158" s="14"/>
      <c r="BD158" s="14"/>
      <c r="BE158" s="14"/>
      <c r="BF158" s="14"/>
      <c r="BG158" s="14"/>
      <c r="BH158" s="14"/>
      <c r="BI158" s="14"/>
      <c r="BJ158" s="14"/>
      <c r="BK158" s="14"/>
      <c r="BL158" s="14"/>
      <c r="BM158" s="14"/>
    </row>
    <row r="159" spans="1:65" x14ac:dyDescent="0.25">
      <c r="A159" s="65" t="s">
        <v>199</v>
      </c>
      <c r="B159" s="14">
        <f>SUM('Step 1'!B159:Y159)</f>
        <v>399441</v>
      </c>
      <c r="C159" s="14">
        <f>SUM('Step 1'!C159:Z159)</f>
        <v>398994</v>
      </c>
      <c r="D159" s="14">
        <f>SUM('Step 1'!D159:AA159)</f>
        <v>398454</v>
      </c>
      <c r="E159" s="14">
        <f>SUM('Step 1'!E159:AB159)</f>
        <v>397933</v>
      </c>
      <c r="F159" s="14">
        <f>SUM('Step 1'!F159:AC159)</f>
        <v>397627</v>
      </c>
      <c r="G159" s="14">
        <f>SUM('Step 1'!G159:AD159)</f>
        <v>397379</v>
      </c>
      <c r="H159" s="14">
        <f>SUM('Step 1'!H159:AE159)</f>
        <v>397354</v>
      </c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  <c r="AY159" s="14"/>
      <c r="AZ159" s="14"/>
      <c r="BA159" s="14"/>
      <c r="BB159" s="14"/>
      <c r="BC159" s="14"/>
      <c r="BD159" s="14"/>
      <c r="BE159" s="14"/>
      <c r="BF159" s="14"/>
      <c r="BG159" s="14"/>
      <c r="BH159" s="14"/>
      <c r="BI159" s="14"/>
      <c r="BJ159" s="14"/>
      <c r="BK159" s="14"/>
      <c r="BL159" s="14"/>
      <c r="BM159" s="14"/>
    </row>
    <row r="160" spans="1:65" x14ac:dyDescent="0.25">
      <c r="A160" s="65" t="s">
        <v>200</v>
      </c>
      <c r="B160" s="14">
        <f>SUM('Step 1'!B160:Y160)</f>
        <v>2840786</v>
      </c>
      <c r="C160" s="14">
        <f>SUM('Step 1'!C160:Z160)</f>
        <v>2840822</v>
      </c>
      <c r="D160" s="14">
        <f>SUM('Step 1'!D160:AA160)</f>
        <v>2839446</v>
      </c>
      <c r="E160" s="14">
        <f>SUM('Step 1'!E160:AB160)</f>
        <v>2837831</v>
      </c>
      <c r="F160" s="14">
        <f>SUM('Step 1'!F160:AC160)</f>
        <v>2837229</v>
      </c>
      <c r="G160" s="14">
        <f>SUM('Step 1'!G160:AD160)</f>
        <v>2836353</v>
      </c>
      <c r="H160" s="14">
        <f>SUM('Step 1'!H160:AE160)</f>
        <v>2836869</v>
      </c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  <c r="AY160" s="14"/>
      <c r="AZ160" s="14"/>
      <c r="BA160" s="14"/>
      <c r="BB160" s="14"/>
      <c r="BC160" s="14"/>
      <c r="BD160" s="14"/>
      <c r="BE160" s="14"/>
      <c r="BF160" s="14"/>
      <c r="BG160" s="14"/>
      <c r="BH160" s="14"/>
      <c r="BI160" s="14"/>
      <c r="BJ160" s="14"/>
      <c r="BK160" s="14"/>
      <c r="BL160" s="14"/>
      <c r="BM160" s="14"/>
    </row>
    <row r="161" spans="1:65" x14ac:dyDescent="0.25">
      <c r="A161" s="65" t="s">
        <v>201</v>
      </c>
      <c r="B161" s="14">
        <f>SUM('Step 1'!B161:Y161)</f>
        <v>335224</v>
      </c>
      <c r="C161" s="14">
        <f>SUM('Step 1'!C161:Z161)</f>
        <v>335208</v>
      </c>
      <c r="D161" s="14">
        <f>SUM('Step 1'!D161:AA161)</f>
        <v>335063</v>
      </c>
      <c r="E161" s="14">
        <f>SUM('Step 1'!E161:AB161)</f>
        <v>334893</v>
      </c>
      <c r="F161" s="14">
        <f>SUM('Step 1'!F161:AC161)</f>
        <v>334813</v>
      </c>
      <c r="G161" s="14">
        <f>SUM('Step 1'!G161:AD161)</f>
        <v>334689</v>
      </c>
      <c r="H161" s="14">
        <f>SUM('Step 1'!H161:AE161)</f>
        <v>334735</v>
      </c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  <c r="AY161" s="14"/>
      <c r="AZ161" s="14"/>
      <c r="BA161" s="14"/>
      <c r="BB161" s="14"/>
      <c r="BC161" s="14"/>
      <c r="BD161" s="14"/>
      <c r="BE161" s="14"/>
      <c r="BF161" s="14"/>
      <c r="BG161" s="14"/>
      <c r="BH161" s="14"/>
      <c r="BI161" s="14"/>
      <c r="BJ161" s="14"/>
      <c r="BK161" s="14"/>
      <c r="BL161" s="14"/>
      <c r="BM161" s="14"/>
    </row>
    <row r="162" spans="1:65" x14ac:dyDescent="0.25">
      <c r="A162" s="65" t="s">
        <v>203</v>
      </c>
      <c r="B162" s="14">
        <f>SUM('Step 1'!B162:Y162)</f>
        <v>1833148</v>
      </c>
      <c r="C162" s="14">
        <f>SUM('Step 1'!C162:Z162)</f>
        <v>1833158</v>
      </c>
      <c r="D162" s="14">
        <f>SUM('Step 1'!D162:AA162)</f>
        <v>1832302</v>
      </c>
      <c r="E162" s="14">
        <f>SUM('Step 1'!E162:AB162)</f>
        <v>1831421</v>
      </c>
      <c r="F162" s="14">
        <f>SUM('Step 1'!F162:AC162)</f>
        <v>1831039</v>
      </c>
      <c r="G162" s="14">
        <f>SUM('Step 1'!G162:AD162)</f>
        <v>1830558</v>
      </c>
      <c r="H162" s="14">
        <f>SUM('Step 1'!H162:AE162)</f>
        <v>1830956</v>
      </c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  <c r="AY162" s="14"/>
      <c r="AZ162" s="14"/>
      <c r="BA162" s="14"/>
      <c r="BB162" s="14"/>
      <c r="BC162" s="14"/>
      <c r="BD162" s="14"/>
      <c r="BE162" s="14"/>
      <c r="BF162" s="14"/>
      <c r="BG162" s="14"/>
      <c r="BH162" s="14"/>
      <c r="BI162" s="14"/>
      <c r="BJ162" s="14"/>
      <c r="BK162" s="14"/>
      <c r="BL162" s="14"/>
      <c r="BM162" s="14"/>
    </row>
    <row r="163" spans="1:65" x14ac:dyDescent="0.25">
      <c r="A163" s="65" t="s">
        <v>202</v>
      </c>
      <c r="B163" s="14">
        <f>SUM('Step 1'!B163:Y163)</f>
        <v>720787</v>
      </c>
      <c r="C163" s="14">
        <f>SUM('Step 1'!C163:Z163)</f>
        <v>720780</v>
      </c>
      <c r="D163" s="14">
        <f>SUM('Step 1'!D163:AA163)</f>
        <v>720395</v>
      </c>
      <c r="E163" s="14">
        <f>SUM('Step 1'!E163:AB163)</f>
        <v>719954</v>
      </c>
      <c r="F163" s="14">
        <f>SUM('Step 1'!F163:AC163)</f>
        <v>719744</v>
      </c>
      <c r="G163" s="14">
        <f>SUM('Step 1'!G163:AD163)</f>
        <v>719561</v>
      </c>
      <c r="H163" s="14">
        <f>SUM('Step 1'!H163:AE163)</f>
        <v>719645</v>
      </c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  <c r="AY163" s="14"/>
      <c r="AZ163" s="14"/>
      <c r="BA163" s="14"/>
      <c r="BB163" s="14"/>
      <c r="BC163" s="14"/>
      <c r="BD163" s="14"/>
      <c r="BE163" s="14"/>
      <c r="BF163" s="14"/>
      <c r="BG163" s="14"/>
      <c r="BH163" s="14"/>
      <c r="BI163" s="14"/>
      <c r="BJ163" s="14"/>
      <c r="BK163" s="14"/>
      <c r="BL163" s="14"/>
      <c r="BM163" s="14"/>
    </row>
    <row r="164" spans="1:65" x14ac:dyDescent="0.25">
      <c r="A164" s="65" t="s">
        <v>50</v>
      </c>
      <c r="B164" s="14">
        <f>SUM('Step 1'!B164:Y164)</f>
        <v>355715</v>
      </c>
      <c r="C164" s="14">
        <f>SUM('Step 1'!C164:Z164)</f>
        <v>356061</v>
      </c>
      <c r="D164" s="14">
        <f>SUM('Step 1'!D164:AA164)</f>
        <v>356009</v>
      </c>
      <c r="E164" s="14">
        <f>SUM('Step 1'!E164:AB164)</f>
        <v>355792</v>
      </c>
      <c r="F164" s="14">
        <f>SUM('Step 1'!F164:AC164)</f>
        <v>355649</v>
      </c>
      <c r="G164" s="14">
        <f>SUM('Step 1'!G164:AD164)</f>
        <v>355388</v>
      </c>
      <c r="H164" s="14">
        <f>SUM('Step 1'!H164:AE164)</f>
        <v>355333</v>
      </c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  <c r="AY164" s="14"/>
      <c r="AZ164" s="14"/>
      <c r="BA164" s="14"/>
      <c r="BB164" s="14"/>
      <c r="BC164" s="14"/>
      <c r="BD164" s="14"/>
      <c r="BE164" s="14"/>
      <c r="BF164" s="14"/>
      <c r="BG164" s="14"/>
      <c r="BH164" s="14"/>
      <c r="BI164" s="14"/>
      <c r="BJ164" s="14"/>
      <c r="BK164" s="14"/>
      <c r="BL164" s="14"/>
      <c r="BM164" s="14"/>
    </row>
    <row r="165" spans="1:65" x14ac:dyDescent="0.25">
      <c r="A165" s="65" t="s">
        <v>204</v>
      </c>
      <c r="B165" s="14">
        <f>SUM('Step 1'!B165:Y165)</f>
        <v>199458</v>
      </c>
      <c r="C165" s="14">
        <f>SUM('Step 1'!C165:Z165)</f>
        <v>199605</v>
      </c>
      <c r="D165" s="14">
        <f>SUM('Step 1'!D165:AA165)</f>
        <v>199594</v>
      </c>
      <c r="E165" s="14">
        <f>SUM('Step 1'!E165:AB165)</f>
        <v>199458</v>
      </c>
      <c r="F165" s="14">
        <f>SUM('Step 1'!F165:AC165)</f>
        <v>199330</v>
      </c>
      <c r="G165" s="14">
        <f>SUM('Step 1'!G165:AD165)</f>
        <v>199092</v>
      </c>
      <c r="H165" s="14">
        <f>SUM('Step 1'!H165:AE165)</f>
        <v>198990</v>
      </c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  <c r="AY165" s="14"/>
      <c r="AZ165" s="14"/>
      <c r="BA165" s="14"/>
      <c r="BB165" s="14"/>
      <c r="BC165" s="14"/>
      <c r="BD165" s="14"/>
      <c r="BE165" s="14"/>
      <c r="BF165" s="14"/>
      <c r="BG165" s="14"/>
      <c r="BH165" s="14"/>
      <c r="BI165" s="14"/>
      <c r="BJ165" s="14"/>
      <c r="BK165" s="14"/>
      <c r="BL165" s="14"/>
      <c r="BM165" s="14"/>
    </row>
    <row r="166" spans="1:65" x14ac:dyDescent="0.25">
      <c r="A166" s="65" t="s">
        <v>205</v>
      </c>
      <c r="B166" s="14">
        <f>SUM('Step 1'!B166:Y166)</f>
        <v>382275</v>
      </c>
      <c r="C166" s="14">
        <f>SUM('Step 1'!C166:Z166)</f>
        <v>382987</v>
      </c>
      <c r="D166" s="14">
        <f>SUM('Step 1'!D166:AA166)</f>
        <v>383482</v>
      </c>
      <c r="E166" s="14">
        <f>SUM('Step 1'!E166:AB166)</f>
        <v>383801</v>
      </c>
      <c r="F166" s="14">
        <f>SUM('Step 1'!F166:AC166)</f>
        <v>384312</v>
      </c>
      <c r="G166" s="14">
        <f>SUM('Step 1'!G166:AD166)</f>
        <v>384854</v>
      </c>
      <c r="H166" s="14">
        <f>SUM('Step 1'!H166:AE166)</f>
        <v>385682</v>
      </c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  <c r="AY166" s="14"/>
      <c r="AZ166" s="14"/>
      <c r="BA166" s="14"/>
      <c r="BB166" s="14"/>
      <c r="BC166" s="14"/>
      <c r="BD166" s="14"/>
      <c r="BE166" s="14"/>
      <c r="BF166" s="14"/>
      <c r="BG166" s="14"/>
      <c r="BH166" s="14"/>
      <c r="BI166" s="14"/>
      <c r="BJ166" s="14"/>
      <c r="BK166" s="14"/>
      <c r="BL166" s="14"/>
      <c r="BM166" s="14"/>
    </row>
    <row r="167" spans="1:65" x14ac:dyDescent="0.25">
      <c r="A167" s="65" t="s">
        <v>206</v>
      </c>
      <c r="B167" s="14">
        <f>SUM('Step 1'!B167:Y167)</f>
        <v>382275</v>
      </c>
      <c r="C167" s="14">
        <f>SUM('Step 1'!C167:Z167)</f>
        <v>382987</v>
      </c>
      <c r="D167" s="14">
        <f>SUM('Step 1'!D167:AA167)</f>
        <v>383482</v>
      </c>
      <c r="E167" s="14">
        <f>SUM('Step 1'!E167:AB167)</f>
        <v>383801</v>
      </c>
      <c r="F167" s="14">
        <f>SUM('Step 1'!F167:AC167)</f>
        <v>384312</v>
      </c>
      <c r="G167" s="14">
        <f>SUM('Step 1'!G167:AD167)</f>
        <v>384854</v>
      </c>
      <c r="H167" s="14">
        <f>SUM('Step 1'!H167:AE167)</f>
        <v>385682</v>
      </c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  <c r="AY167" s="14"/>
      <c r="AZ167" s="14"/>
      <c r="BA167" s="14"/>
      <c r="BB167" s="14"/>
      <c r="BC167" s="14"/>
      <c r="BD167" s="14"/>
      <c r="BE167" s="14"/>
      <c r="BF167" s="14"/>
      <c r="BG167" s="14"/>
      <c r="BH167" s="14"/>
      <c r="BI167" s="14"/>
      <c r="BJ167" s="14"/>
      <c r="BK167" s="14"/>
      <c r="BL167" s="14"/>
      <c r="BM167" s="14"/>
    </row>
    <row r="168" spans="1:65" x14ac:dyDescent="0.25">
      <c r="A168" s="65" t="s">
        <v>207</v>
      </c>
      <c r="B168" s="14">
        <f>SUM('Step 1'!B168:Y168)</f>
        <v>1442258</v>
      </c>
      <c r="C168" s="14">
        <f>SUM('Step 1'!C168:Z168)</f>
        <v>1441994</v>
      </c>
      <c r="D168" s="14">
        <f>SUM('Step 1'!D168:AA168)</f>
        <v>1441515</v>
      </c>
      <c r="E168" s="14">
        <f>SUM('Step 1'!E168:AB168)</f>
        <v>1440801</v>
      </c>
      <c r="F168" s="14">
        <f>SUM('Step 1'!F168:AC168)</f>
        <v>1440803</v>
      </c>
      <c r="G168" s="14">
        <f>SUM('Step 1'!G168:AD168)</f>
        <v>1440963</v>
      </c>
      <c r="H168" s="14">
        <f>SUM('Step 1'!H168:AE168)</f>
        <v>1441760</v>
      </c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4"/>
    </row>
    <row r="169" spans="1:65" x14ac:dyDescent="0.25">
      <c r="A169" s="65" t="s">
        <v>208</v>
      </c>
      <c r="B169" s="14">
        <f>SUM('Step 1'!B169:Y169)</f>
        <v>704699</v>
      </c>
      <c r="C169" s="14">
        <f>SUM('Step 1'!C169:Z169)</f>
        <v>704739</v>
      </c>
      <c r="D169" s="14">
        <f>SUM('Step 1'!D169:AA169)</f>
        <v>704681</v>
      </c>
      <c r="E169" s="14">
        <f>SUM('Step 1'!E169:AB169)</f>
        <v>704525</v>
      </c>
      <c r="F169" s="14">
        <f>SUM('Step 1'!F169:AC169)</f>
        <v>704627</v>
      </c>
      <c r="G169" s="14">
        <f>SUM('Step 1'!G169:AD169)</f>
        <v>704734</v>
      </c>
      <c r="H169" s="14">
        <f>SUM('Step 1'!H169:AE169)</f>
        <v>705069</v>
      </c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  <c r="AY169" s="14"/>
      <c r="AZ169" s="14"/>
      <c r="BA169" s="14"/>
      <c r="BB169" s="14"/>
      <c r="BC169" s="14"/>
      <c r="BD169" s="14"/>
      <c r="BE169" s="14"/>
      <c r="BF169" s="14"/>
      <c r="BG169" s="14"/>
      <c r="BH169" s="14"/>
      <c r="BI169" s="14"/>
      <c r="BJ169" s="14"/>
      <c r="BK169" s="14"/>
      <c r="BL169" s="14"/>
      <c r="BM169" s="14"/>
    </row>
    <row r="170" spans="1:65" x14ac:dyDescent="0.25">
      <c r="A170" s="65" t="s">
        <v>209</v>
      </c>
      <c r="B170" s="14">
        <f>SUM('Step 1'!B170:Y170)</f>
        <v>357969</v>
      </c>
      <c r="C170" s="14">
        <f>SUM('Step 1'!C170:Z170)</f>
        <v>357804</v>
      </c>
      <c r="D170" s="14">
        <f>SUM('Step 1'!D170:AA170)</f>
        <v>357601</v>
      </c>
      <c r="E170" s="14">
        <f>SUM('Step 1'!E170:AB170)</f>
        <v>357398</v>
      </c>
      <c r="F170" s="14">
        <f>SUM('Step 1'!F170:AC170)</f>
        <v>357368</v>
      </c>
      <c r="G170" s="14">
        <f>SUM('Step 1'!G170:AD170)</f>
        <v>357440</v>
      </c>
      <c r="H170" s="14">
        <f>SUM('Step 1'!H170:AE170)</f>
        <v>357686</v>
      </c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  <c r="AY170" s="14"/>
      <c r="AZ170" s="14"/>
      <c r="BA170" s="14"/>
      <c r="BB170" s="14"/>
      <c r="BC170" s="14"/>
      <c r="BD170" s="14"/>
      <c r="BE170" s="14"/>
      <c r="BF170" s="14"/>
      <c r="BG170" s="14"/>
      <c r="BH170" s="14"/>
      <c r="BI170" s="14"/>
      <c r="BJ170" s="14"/>
      <c r="BK170" s="14"/>
      <c r="BL170" s="14"/>
      <c r="BM170" s="14"/>
    </row>
    <row r="171" spans="1:65" x14ac:dyDescent="0.25">
      <c r="A171" s="65" t="s">
        <v>39</v>
      </c>
      <c r="B171" s="14">
        <f>SUM('Step 1'!B171:Y171)</f>
        <v>1047046</v>
      </c>
      <c r="C171" s="14">
        <f>SUM('Step 1'!C171:Z171)</f>
        <v>1046983</v>
      </c>
      <c r="D171" s="14">
        <f>SUM('Step 1'!D171:AA171)</f>
        <v>1046391</v>
      </c>
      <c r="E171" s="14">
        <f>SUM('Step 1'!E171:AB171)</f>
        <v>1045259</v>
      </c>
      <c r="F171" s="14">
        <f>SUM('Step 1'!F171:AC171)</f>
        <v>1044498</v>
      </c>
      <c r="G171" s="14">
        <f>SUM('Step 1'!G171:AD171)</f>
        <v>1043497</v>
      </c>
      <c r="H171" s="14">
        <f>SUM('Step 1'!H171:AE171)</f>
        <v>1042897</v>
      </c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  <c r="AY171" s="14"/>
      <c r="AZ171" s="14"/>
      <c r="BA171" s="14"/>
      <c r="BB171" s="14"/>
      <c r="BC171" s="14"/>
      <c r="BD171" s="14"/>
      <c r="BE171" s="14"/>
      <c r="BF171" s="14"/>
      <c r="BG171" s="14"/>
      <c r="BH171" s="14"/>
      <c r="BI171" s="14"/>
      <c r="BJ171" s="14"/>
      <c r="BK171" s="14"/>
      <c r="BL171" s="14"/>
      <c r="BM171" s="14"/>
    </row>
    <row r="172" spans="1:65" x14ac:dyDescent="0.25">
      <c r="A172" s="65" t="s">
        <v>210</v>
      </c>
      <c r="B172" s="14">
        <f>SUM('Step 1'!B172:Y172)</f>
        <v>1038591</v>
      </c>
      <c r="C172" s="14">
        <f>SUM('Step 1'!C172:Z172)</f>
        <v>1038248</v>
      </c>
      <c r="D172" s="14">
        <f>SUM('Step 1'!D172:AA172)</f>
        <v>1036974</v>
      </c>
      <c r="E172" s="14">
        <f>SUM('Step 1'!E172:AB172)</f>
        <v>1035243</v>
      </c>
      <c r="F172" s="14">
        <f>SUM('Step 1'!F172:AC172)</f>
        <v>1033825</v>
      </c>
      <c r="G172" s="14">
        <f>SUM('Step 1'!G172:AD172)</f>
        <v>1032618</v>
      </c>
      <c r="H172" s="14">
        <f>SUM('Step 1'!H172:AE172)</f>
        <v>1031796</v>
      </c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  <c r="AY172" s="14"/>
      <c r="AZ172" s="14"/>
      <c r="BA172" s="14"/>
      <c r="BB172" s="14"/>
      <c r="BC172" s="14"/>
      <c r="BD172" s="14"/>
      <c r="BE172" s="14"/>
      <c r="BF172" s="14"/>
      <c r="BG172" s="14"/>
      <c r="BH172" s="14"/>
      <c r="BI172" s="14"/>
      <c r="BJ172" s="14"/>
      <c r="BK172" s="14"/>
      <c r="BL172" s="14"/>
      <c r="BM172" s="14"/>
    </row>
    <row r="173" spans="1:65" x14ac:dyDescent="0.25">
      <c r="A173" s="65" t="s">
        <v>211</v>
      </c>
      <c r="B173" s="14">
        <f>SUM('Step 1'!B173:Y173)</f>
        <v>18742679</v>
      </c>
      <c r="C173" s="14">
        <f>SUM('Step 1'!C173:Z173)</f>
        <v>18739510</v>
      </c>
      <c r="D173" s="14">
        <f>SUM('Step 1'!D173:AA173)</f>
        <v>18733043</v>
      </c>
      <c r="E173" s="14">
        <f>SUM('Step 1'!E173:AB173)</f>
        <v>18723580</v>
      </c>
      <c r="F173" s="14">
        <f>SUM('Step 1'!F173:AC173)</f>
        <v>18722444</v>
      </c>
      <c r="G173" s="14">
        <f>SUM('Step 1'!G173:AD173)</f>
        <v>18722910</v>
      </c>
      <c r="H173" s="14">
        <f>SUM('Step 1'!H173:AE173)</f>
        <v>18732129</v>
      </c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  <c r="AY173" s="14"/>
      <c r="AZ173" s="14"/>
      <c r="BA173" s="14"/>
      <c r="BB173" s="14"/>
      <c r="BC173" s="14"/>
      <c r="BD173" s="14"/>
      <c r="BE173" s="14"/>
      <c r="BF173" s="14"/>
      <c r="BG173" s="14"/>
      <c r="BH173" s="14"/>
      <c r="BI173" s="14"/>
      <c r="BJ173" s="14"/>
      <c r="BK173" s="14"/>
      <c r="BL173" s="14"/>
      <c r="BM173" s="14"/>
    </row>
    <row r="174" spans="1:65" x14ac:dyDescent="0.25">
      <c r="A174" s="65" t="s">
        <v>69</v>
      </c>
      <c r="B174" s="14">
        <f>SUM('Step 1'!B174:Y174)</f>
        <v>826195</v>
      </c>
      <c r="C174" s="14">
        <f>SUM('Step 1'!C174:Z174)</f>
        <v>826985</v>
      </c>
      <c r="D174" s="14">
        <f>SUM('Step 1'!D174:AA174)</f>
        <v>828379</v>
      </c>
      <c r="E174" s="14">
        <f>SUM('Step 1'!E174:AB174)</f>
        <v>829574</v>
      </c>
      <c r="F174" s="14">
        <f>SUM('Step 1'!F174:AC174)</f>
        <v>830954</v>
      </c>
      <c r="G174" s="14">
        <f>SUM('Step 1'!G174:AD174)</f>
        <v>832406</v>
      </c>
      <c r="H174" s="14">
        <f>SUM('Step 1'!H174:AE174)</f>
        <v>834458</v>
      </c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  <c r="AY174" s="14"/>
      <c r="AZ174" s="14"/>
      <c r="BA174" s="14"/>
      <c r="BB174" s="14"/>
      <c r="BC174" s="14"/>
      <c r="BD174" s="14"/>
      <c r="BE174" s="14"/>
      <c r="BF174" s="14"/>
      <c r="BG174" s="14"/>
      <c r="BH174" s="14"/>
      <c r="BI174" s="14"/>
      <c r="BJ174" s="14"/>
      <c r="BK174" s="14"/>
      <c r="BL174" s="14"/>
      <c r="BM174" s="14"/>
    </row>
    <row r="175" spans="1:65" x14ac:dyDescent="0.25">
      <c r="A175" s="65" t="s">
        <v>212</v>
      </c>
      <c r="B175" s="14">
        <f>SUM('Step 1'!B175:Y175)</f>
        <v>1400954</v>
      </c>
      <c r="C175" s="14">
        <f>SUM('Step 1'!C175:Z175)</f>
        <v>1399673</v>
      </c>
      <c r="D175" s="14">
        <f>SUM('Step 1'!D175:AA175)</f>
        <v>1398101</v>
      </c>
      <c r="E175" s="14">
        <f>SUM('Step 1'!E175:AB175)</f>
        <v>1396362</v>
      </c>
      <c r="F175" s="14">
        <f>SUM('Step 1'!F175:AC175)</f>
        <v>1395217</v>
      </c>
      <c r="G175" s="14">
        <f>SUM('Step 1'!G175:AD175)</f>
        <v>1394271</v>
      </c>
      <c r="H175" s="14">
        <f>SUM('Step 1'!H175:AE175)</f>
        <v>1394091</v>
      </c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  <c r="AY175" s="14"/>
      <c r="AZ175" s="14"/>
      <c r="BA175" s="14"/>
      <c r="BB175" s="14"/>
      <c r="BC175" s="14"/>
      <c r="BD175" s="14"/>
      <c r="BE175" s="14"/>
      <c r="BF175" s="14"/>
      <c r="BG175" s="14"/>
      <c r="BH175" s="14"/>
      <c r="BI175" s="14"/>
      <c r="BJ175" s="14"/>
      <c r="BK175" s="14"/>
      <c r="BL175" s="14"/>
      <c r="BM175" s="14"/>
    </row>
    <row r="176" spans="1:65" x14ac:dyDescent="0.25">
      <c r="A176" s="65" t="s">
        <v>214</v>
      </c>
      <c r="B176" s="14">
        <f>SUM('Step 1'!B176:Y176)</f>
        <v>7404514</v>
      </c>
      <c r="C176" s="14">
        <f>SUM('Step 1'!C176:Z176)</f>
        <v>7398499</v>
      </c>
      <c r="D176" s="14">
        <f>SUM('Step 1'!D176:AA176)</f>
        <v>7390285</v>
      </c>
      <c r="E176" s="14">
        <f>SUM('Step 1'!E176:AB176)</f>
        <v>7380937</v>
      </c>
      <c r="F176" s="14">
        <f>SUM('Step 1'!F176:AC176)</f>
        <v>7375206</v>
      </c>
      <c r="G176" s="14">
        <f>SUM('Step 1'!G176:AD176)</f>
        <v>7370042</v>
      </c>
      <c r="H176" s="14">
        <f>SUM('Step 1'!H176:AE176)</f>
        <v>7369019</v>
      </c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  <c r="AY176" s="14"/>
      <c r="AZ176" s="14"/>
      <c r="BA176" s="14"/>
      <c r="BB176" s="14"/>
      <c r="BC176" s="14"/>
      <c r="BD176" s="14"/>
      <c r="BE176" s="14"/>
      <c r="BF176" s="14"/>
      <c r="BG176" s="14"/>
      <c r="BH176" s="14"/>
      <c r="BI176" s="14"/>
      <c r="BJ176" s="14"/>
      <c r="BK176" s="14"/>
      <c r="BL176" s="14"/>
      <c r="BM176" s="14"/>
    </row>
    <row r="177" spans="1:65" x14ac:dyDescent="0.25">
      <c r="A177" s="65" t="s">
        <v>213</v>
      </c>
      <c r="B177" s="14">
        <f>SUM('Step 1'!B177:Y177)</f>
        <v>8281463</v>
      </c>
      <c r="C177" s="14">
        <f>SUM('Step 1'!C177:Z177)</f>
        <v>8274596</v>
      </c>
      <c r="D177" s="14">
        <f>SUM('Step 1'!D177:AA177)</f>
        <v>8264807</v>
      </c>
      <c r="E177" s="14">
        <f>SUM('Step 1'!E177:AB177)</f>
        <v>8253355</v>
      </c>
      <c r="F177" s="14">
        <f>SUM('Step 1'!F177:AC177)</f>
        <v>8245763</v>
      </c>
      <c r="G177" s="14">
        <f>SUM('Step 1'!G177:AD177)</f>
        <v>8238562</v>
      </c>
      <c r="H177" s="14">
        <f>SUM('Step 1'!H177:AE177)</f>
        <v>8236356</v>
      </c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  <c r="AZ177" s="14"/>
      <c r="BA177" s="14"/>
      <c r="BB177" s="14"/>
      <c r="BC177" s="14"/>
      <c r="BD177" s="14"/>
      <c r="BE177" s="14"/>
      <c r="BF177" s="14"/>
      <c r="BG177" s="14"/>
      <c r="BH177" s="14"/>
      <c r="BI177" s="14"/>
      <c r="BJ177" s="14"/>
      <c r="BK177" s="14"/>
      <c r="BL177" s="14"/>
      <c r="BM177" s="14"/>
    </row>
    <row r="178" spans="1:65" x14ac:dyDescent="0.25">
      <c r="A178" s="65" t="s">
        <v>215</v>
      </c>
      <c r="B178" s="14">
        <f>SUM('Step 1'!B178:Y178)</f>
        <v>553739</v>
      </c>
      <c r="C178" s="14">
        <f>SUM('Step 1'!C178:Z178)</f>
        <v>553336</v>
      </c>
      <c r="D178" s="14">
        <f>SUM('Step 1'!D178:AA178)</f>
        <v>552610</v>
      </c>
      <c r="E178" s="14">
        <f>SUM('Step 1'!E178:AB178)</f>
        <v>551760</v>
      </c>
      <c r="F178" s="14">
        <f>SUM('Step 1'!F178:AC178)</f>
        <v>551047</v>
      </c>
      <c r="G178" s="14">
        <f>SUM('Step 1'!G178:AD178)</f>
        <v>550400</v>
      </c>
      <c r="H178" s="14">
        <f>SUM('Step 1'!H178:AE178)</f>
        <v>550072</v>
      </c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  <c r="AZ178" s="14"/>
      <c r="BA178" s="14"/>
      <c r="BB178" s="14"/>
      <c r="BC178" s="14"/>
      <c r="BD178" s="14"/>
      <c r="BE178" s="14"/>
      <c r="BF178" s="14"/>
      <c r="BG178" s="14"/>
      <c r="BH178" s="14"/>
      <c r="BI178" s="14"/>
      <c r="BJ178" s="14"/>
      <c r="BK178" s="14"/>
      <c r="BL178" s="14"/>
      <c r="BM178" s="14"/>
    </row>
    <row r="179" spans="1:65" x14ac:dyDescent="0.25">
      <c r="A179" s="65" t="s">
        <v>216</v>
      </c>
      <c r="B179" s="14">
        <f>SUM('Step 1'!B179:Y179)</f>
        <v>1213116</v>
      </c>
      <c r="C179" s="14">
        <f>SUM('Step 1'!C179:Z179)</f>
        <v>1213674</v>
      </c>
      <c r="D179" s="14">
        <f>SUM('Step 1'!D179:AA179)</f>
        <v>1213762</v>
      </c>
      <c r="E179" s="14">
        <f>SUM('Step 1'!E179:AB179)</f>
        <v>1213614</v>
      </c>
      <c r="F179" s="14">
        <f>SUM('Step 1'!F179:AC179)</f>
        <v>1213225</v>
      </c>
      <c r="G179" s="14">
        <f>SUM('Step 1'!G179:AD179)</f>
        <v>1212783</v>
      </c>
      <c r="H179" s="14">
        <f>SUM('Step 1'!H179:AE179)</f>
        <v>1212903</v>
      </c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  <c r="AY179" s="14"/>
      <c r="AZ179" s="14"/>
      <c r="BA179" s="14"/>
      <c r="BB179" s="14"/>
      <c r="BC179" s="14"/>
      <c r="BD179" s="14"/>
      <c r="BE179" s="14"/>
      <c r="BF179" s="14"/>
      <c r="BG179" s="14"/>
      <c r="BH179" s="14"/>
      <c r="BI179" s="14"/>
      <c r="BJ179" s="14"/>
      <c r="BK179" s="14"/>
      <c r="BL179" s="14"/>
      <c r="BM179" s="14"/>
    </row>
    <row r="180" spans="1:65" x14ac:dyDescent="0.25">
      <c r="A180" s="65" t="s">
        <v>217</v>
      </c>
      <c r="B180" s="14">
        <f>SUM('Step 1'!B180:Y180)</f>
        <v>916077</v>
      </c>
      <c r="C180" s="14">
        <f>SUM('Step 1'!C180:Z180)</f>
        <v>915724</v>
      </c>
      <c r="D180" s="14">
        <f>SUM('Step 1'!D180:AA180)</f>
        <v>915207</v>
      </c>
      <c r="E180" s="14">
        <f>SUM('Step 1'!E180:AB180)</f>
        <v>914696</v>
      </c>
      <c r="F180" s="14">
        <f>SUM('Step 1'!F180:AC180)</f>
        <v>914366</v>
      </c>
      <c r="G180" s="14">
        <f>SUM('Step 1'!G180:AD180)</f>
        <v>914331</v>
      </c>
      <c r="H180" s="14">
        <f>SUM('Step 1'!H180:AE180)</f>
        <v>914566</v>
      </c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  <c r="AY180" s="14"/>
      <c r="AZ180" s="14"/>
      <c r="BA180" s="14"/>
      <c r="BB180" s="14"/>
      <c r="BC180" s="14"/>
      <c r="BD180" s="14"/>
      <c r="BE180" s="14"/>
      <c r="BF180" s="14"/>
      <c r="BG180" s="14"/>
      <c r="BH180" s="14"/>
      <c r="BI180" s="14"/>
      <c r="BJ180" s="14"/>
      <c r="BK180" s="14"/>
      <c r="BL180" s="14"/>
      <c r="BM180" s="14"/>
    </row>
    <row r="181" spans="1:65" x14ac:dyDescent="0.25">
      <c r="A181" s="65" t="s">
        <v>218</v>
      </c>
      <c r="B181" s="14">
        <f>SUM('Step 1'!B181:Y181)</f>
        <v>559646</v>
      </c>
      <c r="C181" s="14">
        <f>SUM('Step 1'!C181:Z181)</f>
        <v>559547</v>
      </c>
      <c r="D181" s="14">
        <f>SUM('Step 1'!D181:AA181)</f>
        <v>559248</v>
      </c>
      <c r="E181" s="14">
        <f>SUM('Step 1'!E181:AB181)</f>
        <v>558871</v>
      </c>
      <c r="F181" s="14">
        <f>SUM('Step 1'!F181:AC181)</f>
        <v>558696</v>
      </c>
      <c r="G181" s="14">
        <f>SUM('Step 1'!G181:AD181)</f>
        <v>558499</v>
      </c>
      <c r="H181" s="14">
        <f>SUM('Step 1'!H181:AE181)</f>
        <v>558543</v>
      </c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  <c r="AY181" s="14"/>
      <c r="AZ181" s="14"/>
      <c r="BA181" s="14"/>
      <c r="BB181" s="14"/>
      <c r="BC181" s="14"/>
      <c r="BD181" s="14"/>
      <c r="BE181" s="14"/>
      <c r="BF181" s="14"/>
      <c r="BG181" s="14"/>
      <c r="BH181" s="14"/>
      <c r="BI181" s="14"/>
      <c r="BJ181" s="14"/>
      <c r="BK181" s="14"/>
      <c r="BL181" s="14"/>
      <c r="BM181" s="14"/>
    </row>
    <row r="182" spans="1:65" x14ac:dyDescent="0.25">
      <c r="A182" s="65" t="s">
        <v>219</v>
      </c>
      <c r="B182" s="14">
        <f>SUM('Step 1'!B182:Y182)</f>
        <v>2131691</v>
      </c>
      <c r="C182" s="14">
        <f>SUM('Step 1'!C182:Z182)</f>
        <v>2130781</v>
      </c>
      <c r="D182" s="14">
        <f>SUM('Step 1'!D182:AA182)</f>
        <v>2129232</v>
      </c>
      <c r="E182" s="14">
        <f>SUM('Step 1'!E182:AB182)</f>
        <v>2127231</v>
      </c>
      <c r="F182" s="14">
        <f>SUM('Step 1'!F182:AC182)</f>
        <v>2126329</v>
      </c>
      <c r="G182" s="14">
        <f>SUM('Step 1'!G182:AD182)</f>
        <v>2125834</v>
      </c>
      <c r="H182" s="14">
        <f>SUM('Step 1'!H182:AE182)</f>
        <v>2126172</v>
      </c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  <c r="AY182" s="14"/>
      <c r="AZ182" s="14"/>
      <c r="BA182" s="14"/>
      <c r="BB182" s="14"/>
      <c r="BC182" s="14"/>
      <c r="BD182" s="14"/>
      <c r="BE182" s="14"/>
      <c r="BF182" s="14"/>
      <c r="BG182" s="14"/>
      <c r="BH182" s="14"/>
      <c r="BI182" s="14"/>
      <c r="BJ182" s="14"/>
      <c r="BK182" s="14"/>
      <c r="BL182" s="14"/>
      <c r="BM182" s="14"/>
    </row>
    <row r="183" spans="1:65" x14ac:dyDescent="0.25">
      <c r="A183" s="65" t="s">
        <v>220</v>
      </c>
      <c r="B183" s="14">
        <f>SUM('Step 1'!B183:Y183)</f>
        <v>612398</v>
      </c>
      <c r="C183" s="14">
        <f>SUM('Step 1'!C183:Z183)</f>
        <v>611854</v>
      </c>
      <c r="D183" s="14">
        <f>SUM('Step 1'!D183:AA183)</f>
        <v>611079</v>
      </c>
      <c r="E183" s="14">
        <f>SUM('Step 1'!E183:AB183)</f>
        <v>610294</v>
      </c>
      <c r="F183" s="14">
        <f>SUM('Step 1'!F183:AC183)</f>
        <v>609662</v>
      </c>
      <c r="G183" s="14">
        <f>SUM('Step 1'!G183:AD183)</f>
        <v>609088</v>
      </c>
      <c r="H183" s="14">
        <f>SUM('Step 1'!H183:AE183)</f>
        <v>608856</v>
      </c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  <c r="AY183" s="14"/>
      <c r="AZ183" s="14"/>
      <c r="BA183" s="14"/>
      <c r="BB183" s="14"/>
      <c r="BC183" s="14"/>
      <c r="BD183" s="14"/>
      <c r="BE183" s="14"/>
      <c r="BF183" s="14"/>
      <c r="BG183" s="14"/>
      <c r="BH183" s="14"/>
      <c r="BI183" s="14"/>
      <c r="BJ183" s="14"/>
      <c r="BK183" s="14"/>
      <c r="BL183" s="14"/>
      <c r="BM183" s="14"/>
    </row>
    <row r="184" spans="1:65" x14ac:dyDescent="0.25">
      <c r="A184" s="65" t="s">
        <v>221</v>
      </c>
      <c r="B184" s="14">
        <f>SUM('Step 1'!B184:Y184)</f>
        <v>566366</v>
      </c>
      <c r="C184" s="14">
        <f>SUM('Step 1'!C184:Z184)</f>
        <v>565949</v>
      </c>
      <c r="D184" s="14">
        <f>SUM('Step 1'!D184:AA184)</f>
        <v>565377</v>
      </c>
      <c r="E184" s="14">
        <f>SUM('Step 1'!E184:AB184)</f>
        <v>564697</v>
      </c>
      <c r="F184" s="14">
        <f>SUM('Step 1'!F184:AC184)</f>
        <v>564045</v>
      </c>
      <c r="G184" s="14">
        <f>SUM('Step 1'!G184:AD184)</f>
        <v>563465</v>
      </c>
      <c r="H184" s="14">
        <f>SUM('Step 1'!H184:AE184)</f>
        <v>563302</v>
      </c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  <c r="AY184" s="14"/>
      <c r="AZ184" s="14"/>
      <c r="BA184" s="14"/>
      <c r="BB184" s="14"/>
      <c r="BC184" s="14"/>
      <c r="BD184" s="14"/>
      <c r="BE184" s="14"/>
      <c r="BF184" s="14"/>
      <c r="BG184" s="14"/>
      <c r="BH184" s="14"/>
      <c r="BI184" s="14"/>
      <c r="BJ184" s="14"/>
      <c r="BK184" s="14"/>
      <c r="BL184" s="14"/>
      <c r="BM184" s="14"/>
    </row>
    <row r="185" spans="1:65" x14ac:dyDescent="0.25">
      <c r="A185" s="65" t="s">
        <v>222</v>
      </c>
      <c r="B185" s="14">
        <f>SUM('Step 1'!B185:Y185)</f>
        <v>3132615</v>
      </c>
      <c r="C185" s="14">
        <f>SUM('Step 1'!C185:Z185)</f>
        <v>3130588</v>
      </c>
      <c r="D185" s="14">
        <f>SUM('Step 1'!D185:AA185)</f>
        <v>3127253</v>
      </c>
      <c r="E185" s="14">
        <f>SUM('Step 1'!E185:AB185)</f>
        <v>3123154</v>
      </c>
      <c r="F185" s="14">
        <f>SUM('Step 1'!F185:AC185)</f>
        <v>3119780</v>
      </c>
      <c r="G185" s="14">
        <f>SUM('Step 1'!G185:AD185)</f>
        <v>3116747</v>
      </c>
      <c r="H185" s="14">
        <f>SUM('Step 1'!H185:AE185)</f>
        <v>3115929</v>
      </c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  <c r="AY185" s="14"/>
      <c r="AZ185" s="14"/>
      <c r="BA185" s="14"/>
      <c r="BB185" s="14"/>
      <c r="BC185" s="14"/>
      <c r="BD185" s="14"/>
      <c r="BE185" s="14"/>
      <c r="BF185" s="14"/>
      <c r="BG185" s="14"/>
      <c r="BH185" s="14"/>
      <c r="BI185" s="14"/>
      <c r="BJ185" s="14"/>
      <c r="BK185" s="14"/>
      <c r="BL185" s="14"/>
      <c r="BM185" s="14"/>
    </row>
    <row r="186" spans="1:65" x14ac:dyDescent="0.25">
      <c r="A186" s="65" t="s">
        <v>223</v>
      </c>
      <c r="B186" s="14">
        <f>SUM('Step 1'!B186:Y186)</f>
        <v>472853</v>
      </c>
      <c r="C186" s="14">
        <f>SUM('Step 1'!C186:Z186)</f>
        <v>472685</v>
      </c>
      <c r="D186" s="14">
        <f>SUM('Step 1'!D186:AA186)</f>
        <v>472477</v>
      </c>
      <c r="E186" s="14">
        <f>SUM('Step 1'!E186:AB186)</f>
        <v>472256</v>
      </c>
      <c r="F186" s="14">
        <f>SUM('Step 1'!F186:AC186)</f>
        <v>472255</v>
      </c>
      <c r="G186" s="14">
        <f>SUM('Step 1'!G186:AD186)</f>
        <v>472315</v>
      </c>
      <c r="H186" s="14">
        <f>SUM('Step 1'!H186:AE186)</f>
        <v>472567</v>
      </c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  <c r="AY186" s="14"/>
      <c r="AZ186" s="14"/>
      <c r="BA186" s="14"/>
      <c r="BB186" s="14"/>
      <c r="BC186" s="14"/>
      <c r="BD186" s="14"/>
      <c r="BE186" s="14"/>
      <c r="BF186" s="14"/>
      <c r="BG186" s="14"/>
      <c r="BH186" s="14"/>
      <c r="BI186" s="14"/>
      <c r="BJ186" s="14"/>
      <c r="BK186" s="14"/>
      <c r="BL186" s="14"/>
      <c r="BM186" s="14"/>
    </row>
    <row r="187" spans="1:65" x14ac:dyDescent="0.25">
      <c r="A187" s="65" t="s">
        <v>224</v>
      </c>
      <c r="B187" s="14">
        <f>SUM('Step 1'!B187:Y187)</f>
        <v>277183</v>
      </c>
      <c r="C187" s="14">
        <f>SUM('Step 1'!C187:Z187)</f>
        <v>276886</v>
      </c>
      <c r="D187" s="14">
        <f>SUM('Step 1'!D187:AA187)</f>
        <v>276546</v>
      </c>
      <c r="E187" s="14">
        <f>SUM('Step 1'!E187:AB187)</f>
        <v>276132</v>
      </c>
      <c r="F187" s="14">
        <f>SUM('Step 1'!F187:AC187)</f>
        <v>275792</v>
      </c>
      <c r="G187" s="14">
        <f>SUM('Step 1'!G187:AD187)</f>
        <v>275424</v>
      </c>
      <c r="H187" s="14">
        <f>SUM('Step 1'!H187:AE187)</f>
        <v>275257</v>
      </c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  <c r="AY187" s="14"/>
      <c r="AZ187" s="14"/>
      <c r="BA187" s="14"/>
      <c r="BB187" s="14"/>
      <c r="BC187" s="14"/>
      <c r="BD187" s="14"/>
      <c r="BE187" s="14"/>
      <c r="BF187" s="14"/>
      <c r="BG187" s="14"/>
      <c r="BH187" s="14"/>
      <c r="BI187" s="14"/>
      <c r="BJ187" s="14"/>
      <c r="BK187" s="14"/>
      <c r="BL187" s="14"/>
      <c r="BM187" s="14"/>
    </row>
    <row r="188" spans="1:65" x14ac:dyDescent="0.25">
      <c r="A188" s="65" t="s">
        <v>225</v>
      </c>
      <c r="B188" s="14">
        <f>SUM('Step 1'!B188:Y188)</f>
        <v>349517</v>
      </c>
      <c r="C188" s="14">
        <f>SUM('Step 1'!C188:Z188)</f>
        <v>349506</v>
      </c>
      <c r="D188" s="14">
        <f>SUM('Step 1'!D188:AA188)</f>
        <v>349399</v>
      </c>
      <c r="E188" s="14">
        <f>SUM('Step 1'!E188:AB188)</f>
        <v>349233</v>
      </c>
      <c r="F188" s="14">
        <f>SUM('Step 1'!F188:AC188)</f>
        <v>349241</v>
      </c>
      <c r="G188" s="14">
        <f>SUM('Step 1'!G188:AD188)</f>
        <v>349302</v>
      </c>
      <c r="H188" s="14">
        <f>SUM('Step 1'!H188:AE188)</f>
        <v>349571</v>
      </c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  <c r="AY188" s="14"/>
      <c r="AZ188" s="14"/>
      <c r="BA188" s="14"/>
      <c r="BB188" s="14"/>
      <c r="BC188" s="14"/>
      <c r="BD188" s="14"/>
      <c r="BE188" s="14"/>
      <c r="BF188" s="14"/>
      <c r="BG188" s="14"/>
      <c r="BH188" s="14"/>
      <c r="BI188" s="14"/>
      <c r="BJ188" s="14"/>
      <c r="BK188" s="14"/>
      <c r="BL188" s="14"/>
      <c r="BM188" s="14"/>
    </row>
    <row r="189" spans="1:65" x14ac:dyDescent="0.25">
      <c r="A189" s="65" t="s">
        <v>226</v>
      </c>
      <c r="B189" s="14">
        <f>SUM('Step 1'!B189:Y189)</f>
        <v>349162</v>
      </c>
      <c r="C189" s="14">
        <f>SUM('Step 1'!C189:Z189)</f>
        <v>349162</v>
      </c>
      <c r="D189" s="14">
        <f>SUM('Step 1'!D189:AA189)</f>
        <v>349144</v>
      </c>
      <c r="E189" s="14">
        <f>SUM('Step 1'!E189:AB189)</f>
        <v>348994</v>
      </c>
      <c r="F189" s="14">
        <f>SUM('Step 1'!F189:AC189)</f>
        <v>348993</v>
      </c>
      <c r="G189" s="14">
        <f>SUM('Step 1'!G189:AD189)</f>
        <v>349079</v>
      </c>
      <c r="H189" s="14">
        <f>SUM('Step 1'!H189:AE189)</f>
        <v>349254</v>
      </c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  <c r="AY189" s="14"/>
      <c r="AZ189" s="14"/>
      <c r="BA189" s="14"/>
      <c r="BB189" s="14"/>
      <c r="BC189" s="14"/>
      <c r="BD189" s="14"/>
      <c r="BE189" s="14"/>
      <c r="BF189" s="14"/>
      <c r="BG189" s="14"/>
      <c r="BH189" s="14"/>
      <c r="BI189" s="14"/>
      <c r="BJ189" s="14"/>
      <c r="BK189" s="14"/>
      <c r="BL189" s="14"/>
      <c r="BM189" s="14"/>
    </row>
    <row r="190" spans="1:65" x14ac:dyDescent="0.25">
      <c r="A190" s="65" t="s">
        <v>227</v>
      </c>
      <c r="B190" s="14">
        <f>SUM('Step 1'!B190:Y190)</f>
        <v>772625</v>
      </c>
      <c r="C190" s="14">
        <f>SUM('Step 1'!C190:Z190)</f>
        <v>772424</v>
      </c>
      <c r="D190" s="14">
        <f>SUM('Step 1'!D190:AA190)</f>
        <v>771990</v>
      </c>
      <c r="E190" s="14">
        <f>SUM('Step 1'!E190:AB190)</f>
        <v>771354</v>
      </c>
      <c r="F190" s="14">
        <f>SUM('Step 1'!F190:AC190)</f>
        <v>771125</v>
      </c>
      <c r="G190" s="14">
        <f>SUM('Step 1'!G190:AD190)</f>
        <v>771051</v>
      </c>
      <c r="H190" s="14">
        <f>SUM('Step 1'!H190:AE190)</f>
        <v>770975</v>
      </c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  <c r="AY190" s="14"/>
      <c r="AZ190" s="14"/>
      <c r="BA190" s="14"/>
      <c r="BB190" s="14"/>
      <c r="BC190" s="14"/>
      <c r="BD190" s="14"/>
      <c r="BE190" s="14"/>
      <c r="BF190" s="14"/>
      <c r="BG190" s="14"/>
      <c r="BH190" s="14"/>
      <c r="BI190" s="14"/>
      <c r="BJ190" s="14"/>
      <c r="BK190" s="14"/>
      <c r="BL190" s="14"/>
      <c r="BM190" s="14"/>
    </row>
    <row r="191" spans="1:65" x14ac:dyDescent="0.25">
      <c r="A191" s="65" t="s">
        <v>228</v>
      </c>
      <c r="B191" s="14">
        <f>SUM('Step 1'!B191:Y191)</f>
        <v>376582</v>
      </c>
      <c r="C191" s="14">
        <f>SUM('Step 1'!C191:Z191)</f>
        <v>376580</v>
      </c>
      <c r="D191" s="14">
        <f>SUM('Step 1'!D191:AA191)</f>
        <v>376416</v>
      </c>
      <c r="E191" s="14">
        <f>SUM('Step 1'!E191:AB191)</f>
        <v>376150</v>
      </c>
      <c r="F191" s="14">
        <f>SUM('Step 1'!F191:AC191)</f>
        <v>376079</v>
      </c>
      <c r="G191" s="14">
        <f>SUM('Step 1'!G191:AD191)</f>
        <v>376098</v>
      </c>
      <c r="H191" s="14">
        <f>SUM('Step 1'!H191:AE191)</f>
        <v>376325</v>
      </c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  <c r="AY191" s="14"/>
      <c r="AZ191" s="14"/>
      <c r="BA191" s="14"/>
      <c r="BB191" s="14"/>
      <c r="BC191" s="14"/>
      <c r="BD191" s="14"/>
      <c r="BE191" s="14"/>
      <c r="BF191" s="14"/>
      <c r="BG191" s="14"/>
      <c r="BH191" s="14"/>
      <c r="BI191" s="14"/>
      <c r="BJ191" s="14"/>
      <c r="BK191" s="14"/>
      <c r="BL191" s="14"/>
      <c r="BM191" s="14"/>
    </row>
    <row r="192" spans="1:65" x14ac:dyDescent="0.25">
      <c r="A192" s="65" t="s">
        <v>229</v>
      </c>
      <c r="B192" s="14">
        <f>SUM('Step 1'!B192:Y192)</f>
        <v>684460</v>
      </c>
      <c r="C192" s="14">
        <f>SUM('Step 1'!C192:Z192)</f>
        <v>684754</v>
      </c>
      <c r="D192" s="14">
        <f>SUM('Step 1'!D192:AA192)</f>
        <v>684539</v>
      </c>
      <c r="E192" s="14">
        <f>SUM('Step 1'!E192:AB192)</f>
        <v>683837</v>
      </c>
      <c r="F192" s="14">
        <f>SUM('Step 1'!F192:AC192)</f>
        <v>683496</v>
      </c>
      <c r="G192" s="14">
        <f>SUM('Step 1'!G192:AD192)</f>
        <v>683194</v>
      </c>
      <c r="H192" s="14">
        <f>SUM('Step 1'!H192:AE192)</f>
        <v>683029</v>
      </c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  <c r="AY192" s="14"/>
      <c r="AZ192" s="14"/>
      <c r="BA192" s="14"/>
      <c r="BB192" s="14"/>
      <c r="BC192" s="14"/>
      <c r="BD192" s="14"/>
      <c r="BE192" s="14"/>
      <c r="BF192" s="14"/>
      <c r="BG192" s="14"/>
      <c r="BH192" s="14"/>
      <c r="BI192" s="14"/>
      <c r="BJ192" s="14"/>
      <c r="BK192" s="14"/>
      <c r="BL192" s="14"/>
      <c r="BM192" s="14"/>
    </row>
    <row r="193" spans="1:65" x14ac:dyDescent="0.25">
      <c r="A193" s="65" t="s">
        <v>230</v>
      </c>
      <c r="B193" s="14">
        <f>SUM('Step 1'!B193:Y193)</f>
        <v>259563</v>
      </c>
      <c r="C193" s="14">
        <f>SUM('Step 1'!C193:Z193)</f>
        <v>259360</v>
      </c>
      <c r="D193" s="14">
        <f>SUM('Step 1'!D193:AA193)</f>
        <v>259103</v>
      </c>
      <c r="E193" s="14">
        <f>SUM('Step 1'!E193:AB193)</f>
        <v>258788</v>
      </c>
      <c r="F193" s="14">
        <f>SUM('Step 1'!F193:AC193)</f>
        <v>258581</v>
      </c>
      <c r="G193" s="14">
        <f>SUM('Step 1'!G193:AD193)</f>
        <v>258345</v>
      </c>
      <c r="H193" s="14">
        <f>SUM('Step 1'!H193:AE193)</f>
        <v>258233</v>
      </c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  <c r="AY193" s="14"/>
      <c r="AZ193" s="14"/>
      <c r="BA193" s="14"/>
      <c r="BB193" s="14"/>
      <c r="BC193" s="14"/>
      <c r="BD193" s="14"/>
      <c r="BE193" s="14"/>
      <c r="BF193" s="14"/>
      <c r="BG193" s="14"/>
      <c r="BH193" s="14"/>
      <c r="BI193" s="14"/>
      <c r="BJ193" s="14"/>
      <c r="BK193" s="14"/>
      <c r="BL193" s="14"/>
      <c r="BM193" s="14"/>
    </row>
    <row r="194" spans="1:65" x14ac:dyDescent="0.25">
      <c r="A194" s="65" t="s">
        <v>231</v>
      </c>
      <c r="B194" s="14">
        <f>SUM('Step 1'!B194:Y194)</f>
        <v>1097095</v>
      </c>
      <c r="C194" s="14">
        <f>SUM('Step 1'!C194:Z194)</f>
        <v>1096364</v>
      </c>
      <c r="D194" s="14">
        <f>SUM('Step 1'!D194:AA194)</f>
        <v>1095241</v>
      </c>
      <c r="E194" s="14">
        <f>SUM('Step 1'!E194:AB194)</f>
        <v>1093859</v>
      </c>
      <c r="F194" s="14">
        <f>SUM('Step 1'!F194:AC194)</f>
        <v>1092839</v>
      </c>
      <c r="G194" s="14">
        <f>SUM('Step 1'!G194:AD194)</f>
        <v>1091669</v>
      </c>
      <c r="H194" s="14">
        <f>SUM('Step 1'!H194:AE194)</f>
        <v>1090864</v>
      </c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  <c r="AY194" s="14"/>
      <c r="AZ194" s="14"/>
      <c r="BA194" s="14"/>
      <c r="BB194" s="14"/>
      <c r="BC194" s="14"/>
      <c r="BD194" s="14"/>
      <c r="BE194" s="14"/>
      <c r="BF194" s="14"/>
      <c r="BG194" s="14"/>
      <c r="BH194" s="14"/>
      <c r="BI194" s="14"/>
      <c r="BJ194" s="14"/>
      <c r="BK194" s="14"/>
      <c r="BL194" s="14"/>
      <c r="BM194" s="14"/>
    </row>
    <row r="195" spans="1:65" x14ac:dyDescent="0.25">
      <c r="A195" s="65" t="s">
        <v>232</v>
      </c>
      <c r="B195" s="14">
        <f>SUM('Step 1'!B195:Y195)</f>
        <v>1059675</v>
      </c>
      <c r="C195" s="14">
        <f>SUM('Step 1'!C195:Z195)</f>
        <v>1059439</v>
      </c>
      <c r="D195" s="14">
        <f>SUM('Step 1'!D195:AA195)</f>
        <v>1058615</v>
      </c>
      <c r="E195" s="14">
        <f>SUM('Step 1'!E195:AB195)</f>
        <v>1057291</v>
      </c>
      <c r="F195" s="14">
        <f>SUM('Step 1'!F195:AC195)</f>
        <v>1056463</v>
      </c>
      <c r="G195" s="14">
        <f>SUM('Step 1'!G195:AD195)</f>
        <v>1055618</v>
      </c>
      <c r="H195" s="14">
        <f>SUM('Step 1'!H195:AE195)</f>
        <v>1055455</v>
      </c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  <c r="AY195" s="14"/>
      <c r="AZ195" s="14"/>
      <c r="BA195" s="14"/>
      <c r="BB195" s="14"/>
      <c r="BC195" s="14"/>
      <c r="BD195" s="14"/>
      <c r="BE195" s="14"/>
      <c r="BF195" s="14"/>
      <c r="BG195" s="14"/>
      <c r="BH195" s="14"/>
      <c r="BI195" s="14"/>
      <c r="BJ195" s="14"/>
      <c r="BK195" s="14"/>
      <c r="BL195" s="14"/>
      <c r="BM195" s="14"/>
    </row>
    <row r="196" spans="1:65" x14ac:dyDescent="0.25">
      <c r="A196" s="65" t="s">
        <v>233</v>
      </c>
      <c r="B196" s="14">
        <f>SUM('Step 1'!B196:Y196)</f>
        <v>539738</v>
      </c>
      <c r="C196" s="14">
        <f>SUM('Step 1'!C196:Z196)</f>
        <v>539234</v>
      </c>
      <c r="D196" s="14">
        <f>SUM('Step 1'!D196:AA196)</f>
        <v>538705</v>
      </c>
      <c r="E196" s="14">
        <f>SUM('Step 1'!E196:AB196)</f>
        <v>538076</v>
      </c>
      <c r="F196" s="14">
        <f>SUM('Step 1'!F196:AC196)</f>
        <v>537762</v>
      </c>
      <c r="G196" s="14">
        <f>SUM('Step 1'!G196:AD196)</f>
        <v>537568</v>
      </c>
      <c r="H196" s="14">
        <f>SUM('Step 1'!H196:AE196)</f>
        <v>537691</v>
      </c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  <c r="AY196" s="14"/>
      <c r="AZ196" s="14"/>
      <c r="BA196" s="14"/>
      <c r="BB196" s="14"/>
      <c r="BC196" s="14"/>
      <c r="BD196" s="14"/>
      <c r="BE196" s="14"/>
      <c r="BF196" s="14"/>
      <c r="BG196" s="14"/>
      <c r="BH196" s="14"/>
      <c r="BI196" s="14"/>
      <c r="BJ196" s="14"/>
      <c r="BK196" s="14"/>
      <c r="BL196" s="14"/>
      <c r="BM196" s="14"/>
    </row>
    <row r="197" spans="1:65" x14ac:dyDescent="0.25">
      <c r="A197" s="65" t="s">
        <v>234</v>
      </c>
      <c r="B197" s="14">
        <f>SUM('Step 1'!B197:Y197)</f>
        <v>559879</v>
      </c>
      <c r="C197" s="14">
        <f>SUM('Step 1'!C197:Z197)</f>
        <v>559711</v>
      </c>
      <c r="D197" s="14">
        <f>SUM('Step 1'!D197:AA197)</f>
        <v>559380</v>
      </c>
      <c r="E197" s="14">
        <f>SUM('Step 1'!E197:AB197)</f>
        <v>559071</v>
      </c>
      <c r="F197" s="14">
        <f>SUM('Step 1'!F197:AC197)</f>
        <v>558894</v>
      </c>
      <c r="G197" s="14">
        <f>SUM('Step 1'!G197:AD197)</f>
        <v>558799</v>
      </c>
      <c r="H197" s="14">
        <f>SUM('Step 1'!H197:AE197)</f>
        <v>558932</v>
      </c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  <c r="AY197" s="14"/>
      <c r="AZ197" s="14"/>
      <c r="BA197" s="14"/>
      <c r="BB197" s="14"/>
      <c r="BC197" s="14"/>
      <c r="BD197" s="14"/>
      <c r="BE197" s="14"/>
      <c r="BF197" s="14"/>
      <c r="BG197" s="14"/>
      <c r="BH197" s="14"/>
      <c r="BI197" s="14"/>
      <c r="BJ197" s="14"/>
      <c r="BK197" s="14"/>
      <c r="BL197" s="14"/>
      <c r="BM197" s="14"/>
    </row>
    <row r="198" spans="1:65" x14ac:dyDescent="0.25">
      <c r="A198" s="65" t="s">
        <v>35</v>
      </c>
      <c r="B198" s="14">
        <f>SUM('Step 1'!B198:Y198)</f>
        <v>11581184</v>
      </c>
      <c r="C198" s="14">
        <f>SUM('Step 1'!C198:Z198)</f>
        <v>11576148</v>
      </c>
      <c r="D198" s="14">
        <f>SUM('Step 1'!D198:AA198)</f>
        <v>11569342</v>
      </c>
      <c r="E198" s="14">
        <f>SUM('Step 1'!E198:AB198)</f>
        <v>11561072</v>
      </c>
      <c r="F198" s="14">
        <f>SUM('Step 1'!F198:AC198)</f>
        <v>11559948</v>
      </c>
      <c r="G198" s="14">
        <f>SUM('Step 1'!G198:AD198)</f>
        <v>11562648</v>
      </c>
      <c r="H198" s="14">
        <f>SUM('Step 1'!H198:AE198)</f>
        <v>11570903</v>
      </c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  <c r="AY198" s="14"/>
      <c r="AZ198" s="14"/>
      <c r="BA198" s="14"/>
      <c r="BB198" s="14"/>
      <c r="BC198" s="14"/>
      <c r="BD198" s="14"/>
      <c r="BE198" s="14"/>
      <c r="BF198" s="14"/>
      <c r="BG198" s="14"/>
      <c r="BH198" s="14"/>
      <c r="BI198" s="14"/>
      <c r="BJ198" s="14"/>
      <c r="BK198" s="14"/>
      <c r="BL198" s="14"/>
      <c r="BM198" s="14"/>
    </row>
    <row r="199" spans="1:65" x14ac:dyDescent="0.25">
      <c r="A199" s="65" t="s">
        <v>235</v>
      </c>
      <c r="B199" s="14">
        <f>SUM('Step 1'!B199:Y199)</f>
        <v>767064</v>
      </c>
      <c r="C199" s="14">
        <f>SUM('Step 1'!C199:Z199)</f>
        <v>766770</v>
      </c>
      <c r="D199" s="14">
        <f>SUM('Step 1'!D199:AA199)</f>
        <v>766335</v>
      </c>
      <c r="E199" s="14">
        <f>SUM('Step 1'!E199:AB199)</f>
        <v>765844</v>
      </c>
      <c r="F199" s="14">
        <f>SUM('Step 1'!F199:AC199)</f>
        <v>765807</v>
      </c>
      <c r="G199" s="14">
        <f>SUM('Step 1'!G199:AD199)</f>
        <v>766036</v>
      </c>
      <c r="H199" s="14">
        <f>SUM('Step 1'!H199:AE199)</f>
        <v>766652</v>
      </c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  <c r="AY199" s="14"/>
      <c r="AZ199" s="14"/>
      <c r="BA199" s="14"/>
      <c r="BB199" s="14"/>
      <c r="BC199" s="14"/>
      <c r="BD199" s="14"/>
      <c r="BE199" s="14"/>
      <c r="BF199" s="14"/>
      <c r="BG199" s="14"/>
      <c r="BH199" s="14"/>
      <c r="BI199" s="14"/>
      <c r="BJ199" s="14"/>
      <c r="BK199" s="14"/>
      <c r="BL199" s="14"/>
      <c r="BM199" s="14"/>
    </row>
    <row r="200" spans="1:65" x14ac:dyDescent="0.25">
      <c r="A200" s="65" t="s">
        <v>236</v>
      </c>
      <c r="B200" s="14">
        <f>SUM('Step 1'!B200:Y200)</f>
        <v>435739</v>
      </c>
      <c r="C200" s="14">
        <f>SUM('Step 1'!C200:Z200)</f>
        <v>436124</v>
      </c>
      <c r="D200" s="14">
        <f>SUM('Step 1'!D200:AA200)</f>
        <v>435795</v>
      </c>
      <c r="E200" s="14">
        <f>SUM('Step 1'!E200:AB200)</f>
        <v>435054</v>
      </c>
      <c r="F200" s="14">
        <f>SUM('Step 1'!F200:AC200)</f>
        <v>434420</v>
      </c>
      <c r="G200" s="14">
        <f>SUM('Step 1'!G200:AD200)</f>
        <v>433624</v>
      </c>
      <c r="H200" s="14">
        <f>SUM('Step 1'!H200:AE200)</f>
        <v>433142</v>
      </c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  <c r="AY200" s="14"/>
      <c r="AZ200" s="14"/>
      <c r="BA200" s="14"/>
      <c r="BB200" s="14"/>
      <c r="BC200" s="14"/>
      <c r="BD200" s="14"/>
      <c r="BE200" s="14"/>
      <c r="BF200" s="14"/>
      <c r="BG200" s="14"/>
      <c r="BH200" s="14"/>
      <c r="BI200" s="14"/>
      <c r="BJ200" s="14"/>
      <c r="BK200" s="14"/>
      <c r="BL200" s="14"/>
      <c r="BM200" s="14"/>
    </row>
    <row r="201" spans="1:65" x14ac:dyDescent="0.25">
      <c r="A201" s="65" t="s">
        <v>237</v>
      </c>
      <c r="B201" s="14">
        <f>SUM('Step 1'!B201:Y201)</f>
        <v>281961</v>
      </c>
      <c r="C201" s="14">
        <f>SUM('Step 1'!C201:Z201)</f>
        <v>282233</v>
      </c>
      <c r="D201" s="14">
        <f>SUM('Step 1'!D201:AA201)</f>
        <v>282146</v>
      </c>
      <c r="E201" s="14">
        <f>SUM('Step 1'!E201:AB201)</f>
        <v>281765</v>
      </c>
      <c r="F201" s="14">
        <f>SUM('Step 1'!F201:AC201)</f>
        <v>281489</v>
      </c>
      <c r="G201" s="14">
        <f>SUM('Step 1'!G201:AD201)</f>
        <v>281112</v>
      </c>
      <c r="H201" s="14">
        <f>SUM('Step 1'!H201:AE201)</f>
        <v>280984</v>
      </c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  <c r="AY201" s="14"/>
      <c r="AZ201" s="14"/>
      <c r="BA201" s="14"/>
      <c r="BB201" s="14"/>
      <c r="BC201" s="14"/>
      <c r="BD201" s="14"/>
      <c r="BE201" s="14"/>
      <c r="BF201" s="14"/>
      <c r="BG201" s="14"/>
      <c r="BH201" s="14"/>
      <c r="BI201" s="14"/>
      <c r="BJ201" s="14"/>
      <c r="BK201" s="14"/>
      <c r="BL201" s="14"/>
      <c r="BM201" s="14"/>
    </row>
    <row r="202" spans="1:65" x14ac:dyDescent="0.25">
      <c r="A202" s="65" t="s">
        <v>238</v>
      </c>
      <c r="B202" s="14">
        <f>SUM('Step 1'!B202:Y202)</f>
        <v>2293975</v>
      </c>
      <c r="C202" s="14">
        <f>SUM('Step 1'!C202:Z202)</f>
        <v>2293060</v>
      </c>
      <c r="D202" s="14">
        <f>SUM('Step 1'!D202:AA202)</f>
        <v>2291665</v>
      </c>
      <c r="E202" s="14">
        <f>SUM('Step 1'!E202:AB202)</f>
        <v>2289849</v>
      </c>
      <c r="F202" s="14">
        <f>SUM('Step 1'!F202:AC202)</f>
        <v>2289446</v>
      </c>
      <c r="G202" s="14">
        <f>SUM('Step 1'!G202:AD202)</f>
        <v>2289812</v>
      </c>
      <c r="H202" s="14">
        <f>SUM('Step 1'!H202:AE202)</f>
        <v>2291186</v>
      </c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  <c r="AY202" s="14"/>
      <c r="AZ202" s="14"/>
      <c r="BA202" s="14"/>
      <c r="BB202" s="14"/>
      <c r="BC202" s="14"/>
      <c r="BD202" s="14"/>
      <c r="BE202" s="14"/>
      <c r="BF202" s="14"/>
      <c r="BG202" s="14"/>
      <c r="BH202" s="14"/>
      <c r="BI202" s="14"/>
      <c r="BJ202" s="14"/>
      <c r="BK202" s="14"/>
      <c r="BL202" s="14"/>
      <c r="BM202" s="14"/>
    </row>
    <row r="203" spans="1:65" x14ac:dyDescent="0.25">
      <c r="A203" s="65" t="s">
        <v>239</v>
      </c>
      <c r="B203" s="14">
        <f>SUM('Step 1'!B203:Y203)</f>
        <v>439591</v>
      </c>
      <c r="C203" s="14">
        <f>SUM('Step 1'!C203:Z203)</f>
        <v>439344</v>
      </c>
      <c r="D203" s="14">
        <f>SUM('Step 1'!D203:AA203)</f>
        <v>439048</v>
      </c>
      <c r="E203" s="14">
        <f>SUM('Step 1'!E203:AB203)</f>
        <v>438656</v>
      </c>
      <c r="F203" s="14">
        <f>SUM('Step 1'!F203:AC203)</f>
        <v>438605</v>
      </c>
      <c r="G203" s="14">
        <f>SUM('Step 1'!G203:AD203)</f>
        <v>438649</v>
      </c>
      <c r="H203" s="14">
        <f>SUM('Step 1'!H203:AE203)</f>
        <v>438894</v>
      </c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  <c r="AY203" s="14"/>
      <c r="AZ203" s="14"/>
      <c r="BA203" s="14"/>
      <c r="BB203" s="14"/>
      <c r="BC203" s="14"/>
      <c r="BD203" s="14"/>
      <c r="BE203" s="14"/>
      <c r="BF203" s="14"/>
      <c r="BG203" s="14"/>
      <c r="BH203" s="14"/>
      <c r="BI203" s="14"/>
      <c r="BJ203" s="14"/>
      <c r="BK203" s="14"/>
      <c r="BL203" s="14"/>
      <c r="BM203" s="14"/>
    </row>
  </sheetData>
  <hyperlinks>
    <hyperlink ref="A2" r:id="rId1" display="http://download.bls.gov/pub/time.series/la/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AE203"/>
  <sheetViews>
    <sheetView topLeftCell="J170" workbookViewId="0">
      <selection activeCell="A3" sqref="A3:AE203"/>
    </sheetView>
  </sheetViews>
  <sheetFormatPr defaultRowHeight="15" x14ac:dyDescent="0.25"/>
  <cols>
    <col min="1" max="1" width="30.28515625" customWidth="1"/>
    <col min="2" max="28" width="11.7109375" bestFit="1" customWidth="1"/>
    <col min="29" max="29" width="12.42578125" customWidth="1"/>
    <col min="30" max="30" width="11.42578125" customWidth="1"/>
    <col min="31" max="31" width="10.5703125" customWidth="1"/>
  </cols>
  <sheetData>
    <row r="1" spans="1:31" s="1" customFormat="1" x14ac:dyDescent="0.25">
      <c r="A1" s="17" t="s">
        <v>241</v>
      </c>
    </row>
    <row r="2" spans="1:31" s="68" customFormat="1" x14ac:dyDescent="0.25">
      <c r="A2" s="66" t="s">
        <v>1</v>
      </c>
      <c r="B2" s="67">
        <v>42370</v>
      </c>
      <c r="C2" s="67">
        <v>42401</v>
      </c>
      <c r="D2" s="67">
        <v>42430</v>
      </c>
      <c r="E2" s="67">
        <v>42461</v>
      </c>
      <c r="F2" s="67">
        <v>42491</v>
      </c>
      <c r="G2" s="67">
        <v>42522</v>
      </c>
      <c r="H2" s="67">
        <v>42552</v>
      </c>
      <c r="I2" s="67">
        <v>42583</v>
      </c>
      <c r="J2" s="67">
        <v>42614</v>
      </c>
      <c r="K2" s="67">
        <v>42644</v>
      </c>
      <c r="L2" s="67">
        <v>42675</v>
      </c>
      <c r="M2" s="67">
        <v>42705</v>
      </c>
      <c r="N2" s="67">
        <v>42736</v>
      </c>
      <c r="O2" s="67">
        <v>42767</v>
      </c>
      <c r="P2" s="67">
        <v>42795</v>
      </c>
      <c r="Q2" s="67">
        <v>42826</v>
      </c>
      <c r="R2" s="67">
        <v>42856</v>
      </c>
      <c r="S2" s="67">
        <v>42887</v>
      </c>
      <c r="T2" s="67">
        <v>42917</v>
      </c>
      <c r="U2" s="67">
        <v>42948</v>
      </c>
      <c r="V2" s="67">
        <v>42979</v>
      </c>
      <c r="W2" s="67">
        <v>43009</v>
      </c>
      <c r="X2" s="67">
        <v>43040</v>
      </c>
      <c r="Y2" s="67">
        <v>43070</v>
      </c>
      <c r="Z2" s="67">
        <v>43101</v>
      </c>
      <c r="AA2" s="67">
        <v>43132</v>
      </c>
      <c r="AB2" s="67">
        <v>43160</v>
      </c>
      <c r="AC2" s="67">
        <v>43191</v>
      </c>
      <c r="AD2" s="67">
        <v>43221</v>
      </c>
      <c r="AE2" s="67">
        <v>43252</v>
      </c>
    </row>
    <row r="3" spans="1:31" x14ac:dyDescent="0.25">
      <c r="A3" s="65" t="s">
        <v>71</v>
      </c>
      <c r="B3" s="65">
        <v>7015</v>
      </c>
      <c r="C3" s="65">
        <v>6930</v>
      </c>
      <c r="D3" s="65">
        <v>6530</v>
      </c>
      <c r="E3" s="65">
        <v>6134</v>
      </c>
      <c r="F3" s="65">
        <v>5916</v>
      </c>
      <c r="G3" s="65">
        <v>6735</v>
      </c>
      <c r="H3" s="65">
        <v>6836</v>
      </c>
      <c r="I3" s="65">
        <v>6593</v>
      </c>
      <c r="J3" s="65">
        <v>6629</v>
      </c>
      <c r="K3" s="65">
        <v>6250</v>
      </c>
      <c r="L3" s="65">
        <v>6010</v>
      </c>
      <c r="M3" s="65">
        <v>6002</v>
      </c>
      <c r="N3" s="65">
        <v>7328</v>
      </c>
      <c r="O3" s="65">
        <v>7298</v>
      </c>
      <c r="P3" s="65">
        <v>6423</v>
      </c>
      <c r="Q3" s="65">
        <v>6236</v>
      </c>
      <c r="R3" s="65">
        <v>6438</v>
      </c>
      <c r="S3" s="65">
        <v>7209</v>
      </c>
      <c r="T3" s="65">
        <v>7340</v>
      </c>
      <c r="U3" s="65">
        <v>7138</v>
      </c>
      <c r="V3" s="65">
        <v>6918</v>
      </c>
      <c r="W3" s="65">
        <v>6542</v>
      </c>
      <c r="X3" s="65">
        <v>6560</v>
      </c>
      <c r="Y3" s="65">
        <v>6364</v>
      </c>
      <c r="Z3" s="65">
        <v>7532</v>
      </c>
      <c r="AA3" s="65">
        <v>7627</v>
      </c>
      <c r="AB3" s="65">
        <v>6997</v>
      </c>
      <c r="AC3" s="65">
        <v>6368</v>
      </c>
      <c r="AD3" s="65">
        <v>5549</v>
      </c>
      <c r="AE3" s="65">
        <v>6423</v>
      </c>
    </row>
    <row r="4" spans="1:31" x14ac:dyDescent="0.25">
      <c r="A4" s="65" t="s">
        <v>70</v>
      </c>
      <c r="B4" s="65">
        <v>2398</v>
      </c>
      <c r="C4" s="65">
        <v>2246</v>
      </c>
      <c r="D4" s="65">
        <v>2092</v>
      </c>
      <c r="E4" s="65">
        <v>2062</v>
      </c>
      <c r="F4" s="65">
        <v>2032</v>
      </c>
      <c r="G4" s="65">
        <v>2462</v>
      </c>
      <c r="H4" s="65">
        <v>2528</v>
      </c>
      <c r="I4" s="65">
        <v>2485</v>
      </c>
      <c r="J4" s="65">
        <v>2418</v>
      </c>
      <c r="K4" s="65">
        <v>2263</v>
      </c>
      <c r="L4" s="65">
        <v>2121</v>
      </c>
      <c r="M4" s="65">
        <v>2047</v>
      </c>
      <c r="N4" s="65">
        <v>2476</v>
      </c>
      <c r="O4" s="65">
        <v>2372</v>
      </c>
      <c r="P4" s="65">
        <v>2125</v>
      </c>
      <c r="Q4" s="65">
        <v>2127</v>
      </c>
      <c r="R4" s="65">
        <v>2279</v>
      </c>
      <c r="S4" s="65">
        <v>2714</v>
      </c>
      <c r="T4" s="65">
        <v>2739</v>
      </c>
      <c r="U4" s="65">
        <v>2682</v>
      </c>
      <c r="V4" s="65">
        <v>2549</v>
      </c>
      <c r="W4" s="65">
        <v>2397</v>
      </c>
      <c r="X4" s="65">
        <v>2424</v>
      </c>
      <c r="Y4" s="65">
        <v>2184</v>
      </c>
      <c r="Z4" s="65">
        <v>2540</v>
      </c>
      <c r="AA4" s="65">
        <v>2419</v>
      </c>
      <c r="AB4" s="65">
        <v>2263</v>
      </c>
      <c r="AC4" s="65">
        <v>2158</v>
      </c>
      <c r="AD4" s="65">
        <v>1973</v>
      </c>
      <c r="AE4" s="65">
        <v>2429</v>
      </c>
    </row>
    <row r="5" spans="1:31" x14ac:dyDescent="0.25">
      <c r="A5" s="65" t="s">
        <v>73</v>
      </c>
      <c r="B5" s="65">
        <v>28895</v>
      </c>
      <c r="C5" s="65">
        <v>29035</v>
      </c>
      <c r="D5" s="65">
        <v>27571</v>
      </c>
      <c r="E5" s="65">
        <v>24396</v>
      </c>
      <c r="F5" s="65">
        <v>22720</v>
      </c>
      <c r="G5" s="65">
        <v>24751</v>
      </c>
      <c r="H5" s="65">
        <v>25413</v>
      </c>
      <c r="I5" s="65">
        <v>24647</v>
      </c>
      <c r="J5" s="65">
        <v>25108</v>
      </c>
      <c r="K5" s="65">
        <v>23946</v>
      </c>
      <c r="L5" s="65">
        <v>23620</v>
      </c>
      <c r="M5" s="65">
        <v>24736</v>
      </c>
      <c r="N5" s="65">
        <v>30525</v>
      </c>
      <c r="O5" s="65">
        <v>30282</v>
      </c>
      <c r="P5" s="65">
        <v>26836</v>
      </c>
      <c r="Q5" s="65">
        <v>24786</v>
      </c>
      <c r="R5" s="65">
        <v>24576</v>
      </c>
      <c r="S5" s="65">
        <v>26161</v>
      </c>
      <c r="T5" s="65">
        <v>26655</v>
      </c>
      <c r="U5" s="65">
        <v>26096</v>
      </c>
      <c r="V5" s="65">
        <v>25636</v>
      </c>
      <c r="W5" s="65">
        <v>24354</v>
      </c>
      <c r="X5" s="65">
        <v>25478</v>
      </c>
      <c r="Y5" s="65">
        <v>26210</v>
      </c>
      <c r="Z5" s="65">
        <v>31521</v>
      </c>
      <c r="AA5" s="65">
        <v>32319</v>
      </c>
      <c r="AB5" s="65">
        <v>29326</v>
      </c>
      <c r="AC5" s="65">
        <v>25539</v>
      </c>
      <c r="AD5" s="65">
        <v>21497</v>
      </c>
      <c r="AE5" s="65">
        <v>23490</v>
      </c>
    </row>
    <row r="6" spans="1:31" x14ac:dyDescent="0.25">
      <c r="A6" s="65" t="s">
        <v>72</v>
      </c>
      <c r="B6" s="65">
        <v>20753</v>
      </c>
      <c r="C6" s="65">
        <v>20714</v>
      </c>
      <c r="D6" s="65">
        <v>19587</v>
      </c>
      <c r="E6" s="65">
        <v>17652</v>
      </c>
      <c r="F6" s="65">
        <v>16777</v>
      </c>
      <c r="G6" s="65">
        <v>18625</v>
      </c>
      <c r="H6" s="65">
        <v>19061</v>
      </c>
      <c r="I6" s="65">
        <v>18464</v>
      </c>
      <c r="J6" s="65">
        <v>18776</v>
      </c>
      <c r="K6" s="65">
        <v>17867</v>
      </c>
      <c r="L6" s="65">
        <v>17209</v>
      </c>
      <c r="M6" s="65">
        <v>17681</v>
      </c>
      <c r="N6" s="65">
        <v>22062</v>
      </c>
      <c r="O6" s="65">
        <v>21691</v>
      </c>
      <c r="P6" s="65">
        <v>19214</v>
      </c>
      <c r="Q6" s="65">
        <v>18074</v>
      </c>
      <c r="R6" s="65">
        <v>18340</v>
      </c>
      <c r="S6" s="65">
        <v>19887</v>
      </c>
      <c r="T6" s="65">
        <v>20180</v>
      </c>
      <c r="U6" s="65">
        <v>19689</v>
      </c>
      <c r="V6" s="65">
        <v>19300</v>
      </c>
      <c r="W6" s="65">
        <v>18345</v>
      </c>
      <c r="X6" s="65">
        <v>18757</v>
      </c>
      <c r="Y6" s="65">
        <v>18846</v>
      </c>
      <c r="Z6" s="65">
        <v>22537</v>
      </c>
      <c r="AA6" s="65">
        <v>23184</v>
      </c>
      <c r="AB6" s="65">
        <v>21099</v>
      </c>
      <c r="AC6" s="65">
        <v>18715</v>
      </c>
      <c r="AD6" s="65">
        <v>16000</v>
      </c>
      <c r="AE6" s="65">
        <v>17859</v>
      </c>
    </row>
    <row r="7" spans="1:31" x14ac:dyDescent="0.25">
      <c r="A7" s="65" t="s">
        <v>74</v>
      </c>
      <c r="B7" s="65">
        <v>1506</v>
      </c>
      <c r="C7" s="65">
        <v>1496</v>
      </c>
      <c r="D7" s="65">
        <v>1422</v>
      </c>
      <c r="E7" s="65">
        <v>1283</v>
      </c>
      <c r="F7" s="65">
        <v>1164</v>
      </c>
      <c r="G7" s="65">
        <v>1254</v>
      </c>
      <c r="H7" s="65">
        <v>1227</v>
      </c>
      <c r="I7" s="65">
        <v>1159</v>
      </c>
      <c r="J7" s="65">
        <v>1145</v>
      </c>
      <c r="K7" s="65">
        <v>1116</v>
      </c>
      <c r="L7" s="65">
        <v>1188</v>
      </c>
      <c r="M7" s="65">
        <v>1331</v>
      </c>
      <c r="N7" s="65">
        <v>1675</v>
      </c>
      <c r="O7" s="65">
        <v>1609</v>
      </c>
      <c r="P7" s="65">
        <v>1452</v>
      </c>
      <c r="Q7" s="65">
        <v>1349</v>
      </c>
      <c r="R7" s="65">
        <v>1241</v>
      </c>
      <c r="S7" s="65">
        <v>1331</v>
      </c>
      <c r="T7" s="65">
        <v>1289</v>
      </c>
      <c r="U7" s="65">
        <v>1224</v>
      </c>
      <c r="V7" s="65">
        <v>1128</v>
      </c>
      <c r="W7" s="65">
        <v>1117</v>
      </c>
      <c r="X7" s="65">
        <v>1266</v>
      </c>
      <c r="Y7" s="65">
        <v>1291</v>
      </c>
      <c r="Z7" s="65">
        <v>1690</v>
      </c>
      <c r="AA7" s="65">
        <v>1665</v>
      </c>
      <c r="AB7" s="65">
        <v>1492</v>
      </c>
      <c r="AC7" s="65">
        <v>1271</v>
      </c>
      <c r="AD7" s="65">
        <v>987</v>
      </c>
      <c r="AE7" s="65">
        <v>1096</v>
      </c>
    </row>
    <row r="8" spans="1:31" x14ac:dyDescent="0.25">
      <c r="A8" s="65" t="s">
        <v>75</v>
      </c>
      <c r="B8" s="65">
        <v>2475</v>
      </c>
      <c r="C8" s="65">
        <v>2482</v>
      </c>
      <c r="D8" s="65">
        <v>2311</v>
      </c>
      <c r="E8" s="65">
        <v>2202</v>
      </c>
      <c r="F8" s="65">
        <v>2254</v>
      </c>
      <c r="G8" s="65">
        <v>2515</v>
      </c>
      <c r="H8" s="65">
        <v>2543</v>
      </c>
      <c r="I8" s="65">
        <v>2473</v>
      </c>
      <c r="J8" s="65">
        <v>2616</v>
      </c>
      <c r="K8" s="65">
        <v>2481</v>
      </c>
      <c r="L8" s="65">
        <v>2315</v>
      </c>
      <c r="M8" s="65">
        <v>2184</v>
      </c>
      <c r="N8" s="65">
        <v>2564</v>
      </c>
      <c r="O8" s="65">
        <v>2680</v>
      </c>
      <c r="P8" s="65">
        <v>2394</v>
      </c>
      <c r="Q8" s="65">
        <v>2359</v>
      </c>
      <c r="R8" s="65">
        <v>2520</v>
      </c>
      <c r="S8" s="65">
        <v>2775</v>
      </c>
      <c r="T8" s="65">
        <v>2803</v>
      </c>
      <c r="U8" s="65">
        <v>2737</v>
      </c>
      <c r="V8" s="65">
        <v>2691</v>
      </c>
      <c r="W8" s="65">
        <v>2507</v>
      </c>
      <c r="X8" s="65">
        <v>2506</v>
      </c>
      <c r="Y8" s="65">
        <v>2392</v>
      </c>
      <c r="Z8" s="65">
        <v>2655</v>
      </c>
      <c r="AA8" s="65">
        <v>2782</v>
      </c>
      <c r="AB8" s="65">
        <v>2503</v>
      </c>
      <c r="AC8" s="65">
        <v>2378</v>
      </c>
      <c r="AD8" s="65">
        <v>2177</v>
      </c>
      <c r="AE8" s="65">
        <v>2413</v>
      </c>
    </row>
    <row r="9" spans="1:31" x14ac:dyDescent="0.25">
      <c r="A9" s="65" t="s">
        <v>76</v>
      </c>
      <c r="B9" s="65">
        <v>1585</v>
      </c>
      <c r="C9" s="65">
        <v>1573</v>
      </c>
      <c r="D9" s="65">
        <v>1508</v>
      </c>
      <c r="E9" s="65">
        <v>1249</v>
      </c>
      <c r="F9" s="65">
        <v>1130</v>
      </c>
      <c r="G9" s="65">
        <v>1175</v>
      </c>
      <c r="H9" s="65">
        <v>1234</v>
      </c>
      <c r="I9" s="65">
        <v>1207</v>
      </c>
      <c r="J9" s="65">
        <v>1181</v>
      </c>
      <c r="K9" s="65">
        <v>1122</v>
      </c>
      <c r="L9" s="65">
        <v>1136</v>
      </c>
      <c r="M9" s="65">
        <v>1298</v>
      </c>
      <c r="N9" s="65">
        <v>1577</v>
      </c>
      <c r="O9" s="65">
        <v>1621</v>
      </c>
      <c r="P9" s="65">
        <v>1431</v>
      </c>
      <c r="Q9" s="65">
        <v>1249</v>
      </c>
      <c r="R9" s="65">
        <v>1184</v>
      </c>
      <c r="S9" s="65">
        <v>1195</v>
      </c>
      <c r="T9" s="65">
        <v>1278</v>
      </c>
      <c r="U9" s="65">
        <v>1247</v>
      </c>
      <c r="V9" s="65">
        <v>1238</v>
      </c>
      <c r="W9" s="65">
        <v>1152</v>
      </c>
      <c r="X9" s="65">
        <v>1229</v>
      </c>
      <c r="Y9" s="65">
        <v>1356</v>
      </c>
      <c r="Z9" s="65">
        <v>1722</v>
      </c>
      <c r="AA9" s="65">
        <v>1772</v>
      </c>
      <c r="AB9" s="65">
        <v>1574</v>
      </c>
      <c r="AC9" s="65">
        <v>1267</v>
      </c>
      <c r="AD9" s="65">
        <v>1081</v>
      </c>
      <c r="AE9" s="65">
        <v>1075</v>
      </c>
    </row>
    <row r="10" spans="1:31" x14ac:dyDescent="0.25">
      <c r="A10" s="65" t="s">
        <v>77</v>
      </c>
      <c r="B10" s="65">
        <v>762</v>
      </c>
      <c r="C10" s="65">
        <v>804</v>
      </c>
      <c r="D10" s="65">
        <v>760</v>
      </c>
      <c r="E10" s="65">
        <v>684</v>
      </c>
      <c r="F10" s="65">
        <v>619</v>
      </c>
      <c r="G10" s="65">
        <v>613</v>
      </c>
      <c r="H10" s="65">
        <v>673</v>
      </c>
      <c r="I10" s="65">
        <v>676</v>
      </c>
      <c r="J10" s="65">
        <v>654</v>
      </c>
      <c r="K10" s="65">
        <v>630</v>
      </c>
      <c r="L10" s="65">
        <v>597</v>
      </c>
      <c r="M10" s="65">
        <v>631</v>
      </c>
      <c r="N10" s="65">
        <v>749</v>
      </c>
      <c r="O10" s="65">
        <v>774</v>
      </c>
      <c r="P10" s="65">
        <v>673</v>
      </c>
      <c r="Q10" s="65">
        <v>602</v>
      </c>
      <c r="R10" s="65">
        <v>608</v>
      </c>
      <c r="S10" s="65">
        <v>627</v>
      </c>
      <c r="T10" s="65">
        <v>730</v>
      </c>
      <c r="U10" s="65">
        <v>741</v>
      </c>
      <c r="V10" s="65">
        <v>644</v>
      </c>
      <c r="W10" s="65">
        <v>602</v>
      </c>
      <c r="X10" s="65">
        <v>624</v>
      </c>
      <c r="Y10" s="65">
        <v>627</v>
      </c>
      <c r="Z10" s="65">
        <v>775</v>
      </c>
      <c r="AA10" s="65">
        <v>784</v>
      </c>
      <c r="AB10" s="65">
        <v>730</v>
      </c>
      <c r="AC10" s="65">
        <v>683</v>
      </c>
      <c r="AD10" s="65">
        <v>567</v>
      </c>
      <c r="AE10" s="65">
        <v>602</v>
      </c>
    </row>
    <row r="11" spans="1:31" x14ac:dyDescent="0.25">
      <c r="A11" s="65" t="s">
        <v>78</v>
      </c>
      <c r="B11" s="65">
        <v>2215</v>
      </c>
      <c r="C11" s="65">
        <v>2256</v>
      </c>
      <c r="D11" s="65">
        <v>2143</v>
      </c>
      <c r="E11" s="65">
        <v>1863</v>
      </c>
      <c r="F11" s="65">
        <v>1655</v>
      </c>
      <c r="G11" s="65">
        <v>1691</v>
      </c>
      <c r="H11" s="65">
        <v>1835</v>
      </c>
      <c r="I11" s="65">
        <v>1788</v>
      </c>
      <c r="J11" s="65">
        <v>1737</v>
      </c>
      <c r="K11" s="65">
        <v>1686</v>
      </c>
      <c r="L11" s="65">
        <v>1670</v>
      </c>
      <c r="M11" s="65">
        <v>1871</v>
      </c>
      <c r="N11" s="65">
        <v>2266</v>
      </c>
      <c r="O11" s="65">
        <v>2302</v>
      </c>
      <c r="P11" s="65">
        <v>2018</v>
      </c>
      <c r="Q11" s="65">
        <v>1720</v>
      </c>
      <c r="R11" s="65">
        <v>1611</v>
      </c>
      <c r="S11" s="65">
        <v>1707</v>
      </c>
      <c r="T11" s="65">
        <v>1858</v>
      </c>
      <c r="U11" s="65">
        <v>1838</v>
      </c>
      <c r="V11" s="65">
        <v>1681</v>
      </c>
      <c r="W11" s="65">
        <v>1581</v>
      </c>
      <c r="X11" s="65">
        <v>1738</v>
      </c>
      <c r="Y11" s="65">
        <v>1800</v>
      </c>
      <c r="Z11" s="65">
        <v>2280</v>
      </c>
      <c r="AA11" s="65">
        <v>2315</v>
      </c>
      <c r="AB11" s="65">
        <v>2150</v>
      </c>
      <c r="AC11" s="65">
        <v>1840</v>
      </c>
      <c r="AD11" s="65">
        <v>1488</v>
      </c>
      <c r="AE11" s="65">
        <v>1585</v>
      </c>
    </row>
    <row r="12" spans="1:31" x14ac:dyDescent="0.25">
      <c r="A12" s="65" t="s">
        <v>79</v>
      </c>
      <c r="B12" s="65">
        <v>5493</v>
      </c>
      <c r="C12" s="65">
        <v>5590</v>
      </c>
      <c r="D12" s="65">
        <v>5215</v>
      </c>
      <c r="E12" s="65">
        <v>4931</v>
      </c>
      <c r="F12" s="65">
        <v>4783</v>
      </c>
      <c r="G12" s="65">
        <v>5312</v>
      </c>
      <c r="H12" s="65">
        <v>5818</v>
      </c>
      <c r="I12" s="65">
        <v>5736</v>
      </c>
      <c r="J12" s="65">
        <v>5366</v>
      </c>
      <c r="K12" s="65">
        <v>5248</v>
      </c>
      <c r="L12" s="65">
        <v>4888</v>
      </c>
      <c r="M12" s="65">
        <v>4838</v>
      </c>
      <c r="N12" s="65">
        <v>5499</v>
      </c>
      <c r="O12" s="65">
        <v>5747</v>
      </c>
      <c r="P12" s="65">
        <v>5106</v>
      </c>
      <c r="Q12" s="65">
        <v>4933</v>
      </c>
      <c r="R12" s="65">
        <v>5151</v>
      </c>
      <c r="S12" s="65">
        <v>5538</v>
      </c>
      <c r="T12" s="65">
        <v>6105</v>
      </c>
      <c r="U12" s="65">
        <v>6127</v>
      </c>
      <c r="V12" s="65">
        <v>5515</v>
      </c>
      <c r="W12" s="65">
        <v>5178</v>
      </c>
      <c r="X12" s="65">
        <v>5314</v>
      </c>
      <c r="Y12" s="65">
        <v>5023</v>
      </c>
      <c r="Z12" s="65">
        <v>5721</v>
      </c>
      <c r="AA12" s="65">
        <v>5872</v>
      </c>
      <c r="AB12" s="65">
        <v>5253</v>
      </c>
      <c r="AC12" s="65">
        <v>4812</v>
      </c>
      <c r="AD12" s="65">
        <v>4427</v>
      </c>
      <c r="AE12" s="65">
        <v>4787</v>
      </c>
    </row>
    <row r="13" spans="1:31" x14ac:dyDescent="0.25">
      <c r="A13" s="65" t="s">
        <v>80</v>
      </c>
      <c r="B13" s="65">
        <v>278000</v>
      </c>
      <c r="C13" s="65">
        <v>280306</v>
      </c>
      <c r="D13" s="65">
        <v>264169</v>
      </c>
      <c r="E13" s="65">
        <v>238366</v>
      </c>
      <c r="F13" s="65">
        <v>224068</v>
      </c>
      <c r="G13" s="65">
        <v>245150</v>
      </c>
      <c r="H13" s="65">
        <v>256625</v>
      </c>
      <c r="I13" s="65">
        <v>250040</v>
      </c>
      <c r="J13" s="65">
        <v>250597</v>
      </c>
      <c r="K13" s="65">
        <v>242211</v>
      </c>
      <c r="L13" s="65">
        <v>237942</v>
      </c>
      <c r="M13" s="65">
        <v>246297</v>
      </c>
      <c r="N13" s="65">
        <v>293484</v>
      </c>
      <c r="O13" s="65">
        <v>297905</v>
      </c>
      <c r="P13" s="65">
        <v>264991</v>
      </c>
      <c r="Q13" s="65">
        <v>245444</v>
      </c>
      <c r="R13" s="65">
        <v>245797</v>
      </c>
      <c r="S13" s="65">
        <v>260779</v>
      </c>
      <c r="T13" s="65">
        <v>271174</v>
      </c>
      <c r="U13" s="65">
        <v>266677</v>
      </c>
      <c r="V13" s="65">
        <v>255634</v>
      </c>
      <c r="W13" s="65">
        <v>244883</v>
      </c>
      <c r="X13" s="65">
        <v>256027</v>
      </c>
      <c r="Y13" s="65">
        <v>258823</v>
      </c>
      <c r="Z13" s="65">
        <v>301112</v>
      </c>
      <c r="AA13" s="65">
        <v>309606</v>
      </c>
      <c r="AB13" s="65">
        <v>280351</v>
      </c>
      <c r="AC13" s="65">
        <v>246586</v>
      </c>
      <c r="AD13" s="65">
        <v>211752</v>
      </c>
      <c r="AE13" s="65">
        <v>230459</v>
      </c>
    </row>
    <row r="14" spans="1:31" x14ac:dyDescent="0.25">
      <c r="A14" s="65" t="s">
        <v>81</v>
      </c>
      <c r="B14" s="65">
        <v>1659</v>
      </c>
      <c r="C14" s="65">
        <v>1694</v>
      </c>
      <c r="D14" s="65">
        <v>1594</v>
      </c>
      <c r="E14" s="65">
        <v>1335</v>
      </c>
      <c r="F14" s="65">
        <v>1140</v>
      </c>
      <c r="G14" s="65">
        <v>1227</v>
      </c>
      <c r="H14" s="65">
        <v>1268</v>
      </c>
      <c r="I14" s="65">
        <v>1236</v>
      </c>
      <c r="J14" s="65">
        <v>1270</v>
      </c>
      <c r="K14" s="65">
        <v>1292</v>
      </c>
      <c r="L14" s="65">
        <v>1316</v>
      </c>
      <c r="M14" s="65">
        <v>1440</v>
      </c>
      <c r="N14" s="65">
        <v>1808</v>
      </c>
      <c r="O14" s="65">
        <v>1842</v>
      </c>
      <c r="P14" s="65">
        <v>1590</v>
      </c>
      <c r="Q14" s="65">
        <v>1363</v>
      </c>
      <c r="R14" s="65">
        <v>1307</v>
      </c>
      <c r="S14" s="65">
        <v>1305</v>
      </c>
      <c r="T14" s="65">
        <v>1310</v>
      </c>
      <c r="U14" s="65">
        <v>1265</v>
      </c>
      <c r="V14" s="65">
        <v>1271</v>
      </c>
      <c r="W14" s="65">
        <v>1303</v>
      </c>
      <c r="X14" s="65">
        <v>1470</v>
      </c>
      <c r="Y14" s="65">
        <v>1546</v>
      </c>
      <c r="Z14" s="65">
        <v>1882</v>
      </c>
      <c r="AA14" s="65">
        <v>1897</v>
      </c>
      <c r="AB14" s="65">
        <v>1736</v>
      </c>
      <c r="AC14" s="65">
        <v>1403</v>
      </c>
      <c r="AD14" s="65">
        <v>1125</v>
      </c>
      <c r="AE14" s="65">
        <v>1199</v>
      </c>
    </row>
    <row r="15" spans="1:31" x14ac:dyDescent="0.25">
      <c r="A15" s="65" t="s">
        <v>82</v>
      </c>
      <c r="B15" s="65">
        <v>619</v>
      </c>
      <c r="C15" s="65">
        <v>618</v>
      </c>
      <c r="D15" s="65">
        <v>574</v>
      </c>
      <c r="E15" s="65">
        <v>519</v>
      </c>
      <c r="F15" s="65">
        <v>505</v>
      </c>
      <c r="G15" s="65">
        <v>559</v>
      </c>
      <c r="H15" s="65">
        <v>556</v>
      </c>
      <c r="I15" s="65">
        <v>537</v>
      </c>
      <c r="J15" s="65">
        <v>562</v>
      </c>
      <c r="K15" s="65">
        <v>529</v>
      </c>
      <c r="L15" s="65">
        <v>534</v>
      </c>
      <c r="M15" s="65">
        <v>532</v>
      </c>
      <c r="N15" s="65">
        <v>651</v>
      </c>
      <c r="O15" s="65">
        <v>693</v>
      </c>
      <c r="P15" s="65">
        <v>608</v>
      </c>
      <c r="Q15" s="65">
        <v>578</v>
      </c>
      <c r="R15" s="65">
        <v>599</v>
      </c>
      <c r="S15" s="65">
        <v>623</v>
      </c>
      <c r="T15" s="65">
        <v>643</v>
      </c>
      <c r="U15" s="65">
        <v>633</v>
      </c>
      <c r="V15" s="65">
        <v>637</v>
      </c>
      <c r="W15" s="65">
        <v>574</v>
      </c>
      <c r="X15" s="65">
        <v>560</v>
      </c>
      <c r="Y15" s="65">
        <v>537</v>
      </c>
      <c r="Z15" s="65">
        <v>644</v>
      </c>
      <c r="AA15" s="65">
        <v>711</v>
      </c>
      <c r="AB15" s="65">
        <v>631</v>
      </c>
      <c r="AC15" s="65">
        <v>563</v>
      </c>
      <c r="AD15" s="65">
        <v>501</v>
      </c>
      <c r="AE15" s="65">
        <v>558</v>
      </c>
    </row>
    <row r="16" spans="1:31" x14ac:dyDescent="0.25">
      <c r="A16" s="65" t="s">
        <v>83</v>
      </c>
      <c r="B16" s="65">
        <v>1192</v>
      </c>
      <c r="C16" s="65">
        <v>1094</v>
      </c>
      <c r="D16" s="65">
        <v>1028</v>
      </c>
      <c r="E16" s="65">
        <v>976</v>
      </c>
      <c r="F16" s="65">
        <v>952</v>
      </c>
      <c r="G16" s="65">
        <v>1184</v>
      </c>
      <c r="H16" s="65">
        <v>1165</v>
      </c>
      <c r="I16" s="65">
        <v>1105</v>
      </c>
      <c r="J16" s="65">
        <v>1119</v>
      </c>
      <c r="K16" s="65">
        <v>1061</v>
      </c>
      <c r="L16" s="65">
        <v>965</v>
      </c>
      <c r="M16" s="65">
        <v>1052</v>
      </c>
      <c r="N16" s="65">
        <v>1231</v>
      </c>
      <c r="O16" s="65">
        <v>1168</v>
      </c>
      <c r="P16" s="65">
        <v>1032</v>
      </c>
      <c r="Q16" s="65">
        <v>1030</v>
      </c>
      <c r="R16" s="65">
        <v>1047</v>
      </c>
      <c r="S16" s="65">
        <v>1216</v>
      </c>
      <c r="T16" s="65">
        <v>1128</v>
      </c>
      <c r="U16" s="65">
        <v>1088</v>
      </c>
      <c r="V16" s="65">
        <v>1050</v>
      </c>
      <c r="W16" s="65">
        <v>981</v>
      </c>
      <c r="X16" s="65">
        <v>1029</v>
      </c>
      <c r="Y16" s="65">
        <v>1060</v>
      </c>
      <c r="Z16" s="65">
        <v>1233</v>
      </c>
      <c r="AA16" s="65">
        <v>1259</v>
      </c>
      <c r="AB16" s="65">
        <v>1149</v>
      </c>
      <c r="AC16" s="65">
        <v>1079</v>
      </c>
      <c r="AD16" s="65">
        <v>943</v>
      </c>
      <c r="AE16" s="65">
        <v>1059</v>
      </c>
    </row>
    <row r="17" spans="1:31" x14ac:dyDescent="0.25">
      <c r="A17" s="65" t="s">
        <v>84</v>
      </c>
      <c r="B17" s="65">
        <v>6937</v>
      </c>
      <c r="C17" s="65">
        <v>6823</v>
      </c>
      <c r="D17" s="65">
        <v>6448</v>
      </c>
      <c r="E17" s="65">
        <v>5701</v>
      </c>
      <c r="F17" s="65">
        <v>5230</v>
      </c>
      <c r="G17" s="65">
        <v>5771</v>
      </c>
      <c r="H17" s="65">
        <v>5833</v>
      </c>
      <c r="I17" s="65">
        <v>5479</v>
      </c>
      <c r="J17" s="65">
        <v>5673</v>
      </c>
      <c r="K17" s="65">
        <v>5525</v>
      </c>
      <c r="L17" s="65">
        <v>5400</v>
      </c>
      <c r="M17" s="65">
        <v>5719</v>
      </c>
      <c r="N17" s="65">
        <v>7166</v>
      </c>
      <c r="O17" s="65">
        <v>7146</v>
      </c>
      <c r="P17" s="65">
        <v>6327</v>
      </c>
      <c r="Q17" s="65">
        <v>5760</v>
      </c>
      <c r="R17" s="65">
        <v>5584</v>
      </c>
      <c r="S17" s="65">
        <v>6038</v>
      </c>
      <c r="T17" s="65">
        <v>5962</v>
      </c>
      <c r="U17" s="65">
        <v>5677</v>
      </c>
      <c r="V17" s="65">
        <v>5576</v>
      </c>
      <c r="W17" s="65">
        <v>5297</v>
      </c>
      <c r="X17" s="65">
        <v>5671</v>
      </c>
      <c r="Y17" s="65">
        <v>5906</v>
      </c>
      <c r="Z17" s="65">
        <v>7291</v>
      </c>
      <c r="AA17" s="65">
        <v>7404</v>
      </c>
      <c r="AB17" s="65">
        <v>6673</v>
      </c>
      <c r="AC17" s="65">
        <v>5750</v>
      </c>
      <c r="AD17" s="65">
        <v>4725</v>
      </c>
      <c r="AE17" s="65">
        <v>5253</v>
      </c>
    </row>
    <row r="18" spans="1:31" x14ac:dyDescent="0.25">
      <c r="A18" s="65" t="s">
        <v>85</v>
      </c>
      <c r="B18" s="65">
        <v>632</v>
      </c>
      <c r="C18" s="65">
        <v>632</v>
      </c>
      <c r="D18" s="65">
        <v>565</v>
      </c>
      <c r="E18" s="65">
        <v>544</v>
      </c>
      <c r="F18" s="65">
        <v>582</v>
      </c>
      <c r="G18" s="65">
        <v>676</v>
      </c>
      <c r="H18" s="65">
        <v>690</v>
      </c>
      <c r="I18" s="65">
        <v>659</v>
      </c>
      <c r="J18" s="65">
        <v>682</v>
      </c>
      <c r="K18" s="65">
        <v>639</v>
      </c>
      <c r="L18" s="65">
        <v>602</v>
      </c>
      <c r="M18" s="65">
        <v>558</v>
      </c>
      <c r="N18" s="65">
        <v>647</v>
      </c>
      <c r="O18" s="65">
        <v>692</v>
      </c>
      <c r="P18" s="65">
        <v>605</v>
      </c>
      <c r="Q18" s="65">
        <v>595</v>
      </c>
      <c r="R18" s="65">
        <v>636</v>
      </c>
      <c r="S18" s="65">
        <v>690</v>
      </c>
      <c r="T18" s="65">
        <v>688</v>
      </c>
      <c r="U18" s="65">
        <v>672</v>
      </c>
      <c r="V18" s="65">
        <v>675</v>
      </c>
      <c r="W18" s="65">
        <v>638</v>
      </c>
      <c r="X18" s="65">
        <v>629</v>
      </c>
      <c r="Y18" s="65">
        <v>609</v>
      </c>
      <c r="Z18" s="65">
        <v>675</v>
      </c>
      <c r="AA18" s="65">
        <v>735</v>
      </c>
      <c r="AB18" s="65">
        <v>654</v>
      </c>
      <c r="AC18" s="65">
        <v>594</v>
      </c>
      <c r="AD18" s="65">
        <v>570</v>
      </c>
      <c r="AE18" s="65">
        <v>623</v>
      </c>
    </row>
    <row r="19" spans="1:31" x14ac:dyDescent="0.25">
      <c r="A19" s="65" t="s">
        <v>34</v>
      </c>
      <c r="B19" s="65">
        <v>47122</v>
      </c>
      <c r="C19" s="65">
        <v>47272</v>
      </c>
      <c r="D19" s="65">
        <v>45750</v>
      </c>
      <c r="E19" s="65">
        <v>41195</v>
      </c>
      <c r="F19" s="65">
        <v>38978</v>
      </c>
      <c r="G19" s="65">
        <v>43670</v>
      </c>
      <c r="H19" s="65">
        <v>47896</v>
      </c>
      <c r="I19" s="65">
        <v>47372</v>
      </c>
      <c r="J19" s="65">
        <v>44710</v>
      </c>
      <c r="K19" s="65">
        <v>45015</v>
      </c>
      <c r="L19" s="65">
        <v>39930</v>
      </c>
      <c r="M19" s="65">
        <v>38492</v>
      </c>
      <c r="N19" s="65">
        <v>42553</v>
      </c>
      <c r="O19" s="65">
        <v>42517</v>
      </c>
      <c r="P19" s="65">
        <v>38054</v>
      </c>
      <c r="Q19" s="65">
        <v>35312</v>
      </c>
      <c r="R19" s="65">
        <v>36132</v>
      </c>
      <c r="S19" s="65">
        <v>38283</v>
      </c>
      <c r="T19" s="65">
        <v>42960</v>
      </c>
      <c r="U19" s="65">
        <v>42902</v>
      </c>
      <c r="V19" s="65">
        <v>37601</v>
      </c>
      <c r="W19" s="65">
        <v>36687</v>
      </c>
      <c r="X19" s="65">
        <v>35157</v>
      </c>
      <c r="Y19" s="65">
        <v>34242</v>
      </c>
      <c r="Z19" s="65">
        <v>39609</v>
      </c>
      <c r="AA19" s="65">
        <v>37814</v>
      </c>
      <c r="AB19" s="65">
        <v>36162</v>
      </c>
      <c r="AC19" s="65">
        <v>34409</v>
      </c>
      <c r="AD19" s="65">
        <v>29030</v>
      </c>
      <c r="AE19" s="65">
        <v>35722</v>
      </c>
    </row>
    <row r="20" spans="1:31" x14ac:dyDescent="0.25">
      <c r="A20" s="65" t="s">
        <v>86</v>
      </c>
      <c r="B20" s="65">
        <v>11815</v>
      </c>
      <c r="C20" s="65">
        <v>11934</v>
      </c>
      <c r="D20" s="65">
        <v>11051</v>
      </c>
      <c r="E20" s="65">
        <v>10127</v>
      </c>
      <c r="F20" s="65">
        <v>9920</v>
      </c>
      <c r="G20" s="65">
        <v>11073</v>
      </c>
      <c r="H20" s="65">
        <v>12493</v>
      </c>
      <c r="I20" s="65">
        <v>12335</v>
      </c>
      <c r="J20" s="65">
        <v>11377</v>
      </c>
      <c r="K20" s="65">
        <v>11014</v>
      </c>
      <c r="L20" s="65">
        <v>10660</v>
      </c>
      <c r="M20" s="65">
        <v>10360</v>
      </c>
      <c r="N20" s="65">
        <v>12361</v>
      </c>
      <c r="O20" s="65">
        <v>12362</v>
      </c>
      <c r="P20" s="65">
        <v>11004</v>
      </c>
      <c r="Q20" s="65">
        <v>10253</v>
      </c>
      <c r="R20" s="65">
        <v>10597</v>
      </c>
      <c r="S20" s="65">
        <v>11652</v>
      </c>
      <c r="T20" s="65">
        <v>13087</v>
      </c>
      <c r="U20" s="65">
        <v>12880</v>
      </c>
      <c r="V20" s="65">
        <v>11411</v>
      </c>
      <c r="W20" s="65">
        <v>11099</v>
      </c>
      <c r="X20" s="65">
        <v>11591</v>
      </c>
      <c r="Y20" s="65">
        <v>11281</v>
      </c>
      <c r="Z20" s="65">
        <v>13144</v>
      </c>
      <c r="AA20" s="65">
        <v>13094</v>
      </c>
      <c r="AB20" s="65">
        <v>11724</v>
      </c>
      <c r="AC20" s="65">
        <v>10176</v>
      </c>
      <c r="AD20" s="65">
        <v>9073</v>
      </c>
      <c r="AE20" s="65">
        <v>10270</v>
      </c>
    </row>
    <row r="21" spans="1:31" x14ac:dyDescent="0.25">
      <c r="A21" s="65" t="s">
        <v>87</v>
      </c>
      <c r="B21" s="65">
        <v>5486</v>
      </c>
      <c r="C21" s="65">
        <v>5345</v>
      </c>
      <c r="D21" s="65">
        <v>5054</v>
      </c>
      <c r="E21" s="65">
        <v>4535</v>
      </c>
      <c r="F21" s="65">
        <v>4194</v>
      </c>
      <c r="G21" s="65">
        <v>4677</v>
      </c>
      <c r="H21" s="65">
        <v>4709</v>
      </c>
      <c r="I21" s="65">
        <v>4412</v>
      </c>
      <c r="J21" s="65">
        <v>4527</v>
      </c>
      <c r="K21" s="65">
        <v>4419</v>
      </c>
      <c r="L21" s="65">
        <v>4324</v>
      </c>
      <c r="M21" s="65">
        <v>4607</v>
      </c>
      <c r="N21" s="65">
        <v>5661</v>
      </c>
      <c r="O21" s="65">
        <v>5629</v>
      </c>
      <c r="P21" s="65">
        <v>4969</v>
      </c>
      <c r="Q21" s="65">
        <v>4635</v>
      </c>
      <c r="R21" s="65">
        <v>4507</v>
      </c>
      <c r="S21" s="65">
        <v>4915</v>
      </c>
      <c r="T21" s="65">
        <v>4837</v>
      </c>
      <c r="U21" s="65">
        <v>4571</v>
      </c>
      <c r="V21" s="65">
        <v>4491</v>
      </c>
      <c r="W21" s="65">
        <v>4274</v>
      </c>
      <c r="X21" s="65">
        <v>4602</v>
      </c>
      <c r="Y21" s="65">
        <v>4742</v>
      </c>
      <c r="Z21" s="65">
        <v>5780</v>
      </c>
      <c r="AA21" s="65">
        <v>5895</v>
      </c>
      <c r="AB21" s="65">
        <v>5317</v>
      </c>
      <c r="AC21" s="65">
        <v>4646</v>
      </c>
      <c r="AD21" s="65">
        <v>3814</v>
      </c>
      <c r="AE21" s="65">
        <v>4280</v>
      </c>
    </row>
    <row r="22" spans="1:31" x14ac:dyDescent="0.25">
      <c r="A22" s="65" t="s">
        <v>54</v>
      </c>
      <c r="B22" s="65">
        <v>7261</v>
      </c>
      <c r="C22" s="65">
        <v>7114</v>
      </c>
      <c r="D22" s="65">
        <v>6964</v>
      </c>
      <c r="E22" s="65">
        <v>6710</v>
      </c>
      <c r="F22" s="65">
        <v>6339</v>
      </c>
      <c r="G22" s="65">
        <v>7075</v>
      </c>
      <c r="H22" s="65">
        <v>7744</v>
      </c>
      <c r="I22" s="65">
        <v>7640</v>
      </c>
      <c r="J22" s="65">
        <v>7336</v>
      </c>
      <c r="K22" s="65">
        <v>7032</v>
      </c>
      <c r="L22" s="65">
        <v>6772</v>
      </c>
      <c r="M22" s="65">
        <v>6765</v>
      </c>
      <c r="N22" s="65">
        <v>7856</v>
      </c>
      <c r="O22" s="65">
        <v>7754</v>
      </c>
      <c r="P22" s="65">
        <v>7007</v>
      </c>
      <c r="Q22" s="65">
        <v>6971</v>
      </c>
      <c r="R22" s="65">
        <v>7220</v>
      </c>
      <c r="S22" s="65">
        <v>7641</v>
      </c>
      <c r="T22" s="65">
        <v>8320</v>
      </c>
      <c r="U22" s="65">
        <v>8156</v>
      </c>
      <c r="V22" s="65">
        <v>7250</v>
      </c>
      <c r="W22" s="65">
        <v>6908</v>
      </c>
      <c r="X22" s="65">
        <v>7065</v>
      </c>
      <c r="Y22" s="65">
        <v>6965</v>
      </c>
      <c r="Z22" s="65">
        <v>7784</v>
      </c>
      <c r="AA22" s="65">
        <v>7922</v>
      </c>
      <c r="AB22" s="65">
        <v>7336</v>
      </c>
      <c r="AC22" s="65">
        <v>6808</v>
      </c>
      <c r="AD22" s="65">
        <v>6139</v>
      </c>
      <c r="AE22" s="65">
        <v>6605</v>
      </c>
    </row>
    <row r="23" spans="1:31" x14ac:dyDescent="0.25">
      <c r="A23" s="65" t="s">
        <v>89</v>
      </c>
      <c r="B23" s="65">
        <v>33271</v>
      </c>
      <c r="C23" s="65">
        <v>33476</v>
      </c>
      <c r="D23" s="65">
        <v>31864</v>
      </c>
      <c r="E23" s="65">
        <v>28864</v>
      </c>
      <c r="F23" s="65">
        <v>26355</v>
      </c>
      <c r="G23" s="65">
        <v>28389</v>
      </c>
      <c r="H23" s="65">
        <v>30131</v>
      </c>
      <c r="I23" s="65">
        <v>29768</v>
      </c>
      <c r="J23" s="65">
        <v>29677</v>
      </c>
      <c r="K23" s="65">
        <v>28988</v>
      </c>
      <c r="L23" s="65">
        <v>28834</v>
      </c>
      <c r="M23" s="65">
        <v>30668</v>
      </c>
      <c r="N23" s="65">
        <v>36534</v>
      </c>
      <c r="O23" s="65">
        <v>36467</v>
      </c>
      <c r="P23" s="65">
        <v>32600</v>
      </c>
      <c r="Q23" s="65">
        <v>30012</v>
      </c>
      <c r="R23" s="65">
        <v>29670</v>
      </c>
      <c r="S23" s="65">
        <v>30693</v>
      </c>
      <c r="T23" s="65">
        <v>32256</v>
      </c>
      <c r="U23" s="65">
        <v>31786</v>
      </c>
      <c r="V23" s="65">
        <v>29685</v>
      </c>
      <c r="W23" s="65">
        <v>28586</v>
      </c>
      <c r="X23" s="65">
        <v>30490</v>
      </c>
      <c r="Y23" s="65">
        <v>32017</v>
      </c>
      <c r="Z23" s="65">
        <v>36439</v>
      </c>
      <c r="AA23" s="65">
        <v>37391</v>
      </c>
      <c r="AB23" s="65">
        <v>34154</v>
      </c>
      <c r="AC23" s="65">
        <v>29719</v>
      </c>
      <c r="AD23" s="65">
        <v>25094</v>
      </c>
      <c r="AE23" s="65">
        <v>26523</v>
      </c>
    </row>
    <row r="24" spans="1:31" x14ac:dyDescent="0.25">
      <c r="A24" s="65" t="s">
        <v>88</v>
      </c>
      <c r="B24" s="65">
        <v>30894</v>
      </c>
      <c r="C24" s="65">
        <v>31032</v>
      </c>
      <c r="D24" s="65">
        <v>29530</v>
      </c>
      <c r="E24" s="65">
        <v>26760</v>
      </c>
      <c r="F24" s="65">
        <v>24481</v>
      </c>
      <c r="G24" s="65">
        <v>26463</v>
      </c>
      <c r="H24" s="65">
        <v>28148</v>
      </c>
      <c r="I24" s="65">
        <v>27801</v>
      </c>
      <c r="J24" s="65">
        <v>27730</v>
      </c>
      <c r="K24" s="65">
        <v>27052</v>
      </c>
      <c r="L24" s="65">
        <v>26839</v>
      </c>
      <c r="M24" s="65">
        <v>28440</v>
      </c>
      <c r="N24" s="65">
        <v>33783</v>
      </c>
      <c r="O24" s="65">
        <v>33776</v>
      </c>
      <c r="P24" s="65">
        <v>30230</v>
      </c>
      <c r="Q24" s="65">
        <v>27883</v>
      </c>
      <c r="R24" s="65">
        <v>27673</v>
      </c>
      <c r="S24" s="65">
        <v>28716</v>
      </c>
      <c r="T24" s="65">
        <v>30239</v>
      </c>
      <c r="U24" s="65">
        <v>29811</v>
      </c>
      <c r="V24" s="65">
        <v>27806</v>
      </c>
      <c r="W24" s="65">
        <v>26743</v>
      </c>
      <c r="X24" s="65">
        <v>28408</v>
      </c>
      <c r="Y24" s="65">
        <v>29731</v>
      </c>
      <c r="Z24" s="65">
        <v>33734</v>
      </c>
      <c r="AA24" s="65">
        <v>34659</v>
      </c>
      <c r="AB24" s="65">
        <v>31668</v>
      </c>
      <c r="AC24" s="65">
        <v>27586</v>
      </c>
      <c r="AD24" s="65">
        <v>23389</v>
      </c>
      <c r="AE24" s="65">
        <v>24805</v>
      </c>
    </row>
    <row r="25" spans="1:31" x14ac:dyDescent="0.25">
      <c r="A25" s="65" t="s">
        <v>90</v>
      </c>
      <c r="B25" s="65">
        <v>724</v>
      </c>
      <c r="C25" s="65">
        <v>724</v>
      </c>
      <c r="D25" s="65">
        <v>674</v>
      </c>
      <c r="E25" s="65">
        <v>632</v>
      </c>
      <c r="F25" s="65">
        <v>635</v>
      </c>
      <c r="G25" s="65">
        <v>704</v>
      </c>
      <c r="H25" s="65">
        <v>788</v>
      </c>
      <c r="I25" s="65">
        <v>781</v>
      </c>
      <c r="J25" s="65">
        <v>737</v>
      </c>
      <c r="K25" s="65">
        <v>723</v>
      </c>
      <c r="L25" s="65">
        <v>691</v>
      </c>
      <c r="M25" s="65">
        <v>679</v>
      </c>
      <c r="N25" s="65">
        <v>767</v>
      </c>
      <c r="O25" s="65">
        <v>785</v>
      </c>
      <c r="P25" s="65">
        <v>683</v>
      </c>
      <c r="Q25" s="65">
        <v>661</v>
      </c>
      <c r="R25" s="65">
        <v>719</v>
      </c>
      <c r="S25" s="65">
        <v>812</v>
      </c>
      <c r="T25" s="65">
        <v>859</v>
      </c>
      <c r="U25" s="65">
        <v>822</v>
      </c>
      <c r="V25" s="65">
        <v>815</v>
      </c>
      <c r="W25" s="65">
        <v>748</v>
      </c>
      <c r="X25" s="65">
        <v>739</v>
      </c>
      <c r="Y25" s="65">
        <v>665</v>
      </c>
      <c r="Z25" s="65">
        <v>789</v>
      </c>
      <c r="AA25" s="65">
        <v>816</v>
      </c>
      <c r="AB25" s="65">
        <v>712</v>
      </c>
      <c r="AC25" s="65">
        <v>628</v>
      </c>
      <c r="AD25" s="65">
        <v>599</v>
      </c>
      <c r="AE25" s="65">
        <v>694</v>
      </c>
    </row>
    <row r="26" spans="1:31" x14ac:dyDescent="0.25">
      <c r="A26" s="65" t="s">
        <v>91</v>
      </c>
      <c r="B26" s="65">
        <v>2377</v>
      </c>
      <c r="C26" s="65">
        <v>2444</v>
      </c>
      <c r="D26" s="65">
        <v>2334</v>
      </c>
      <c r="E26" s="65">
        <v>2104</v>
      </c>
      <c r="F26" s="65">
        <v>1874</v>
      </c>
      <c r="G26" s="65">
        <v>1926</v>
      </c>
      <c r="H26" s="65">
        <v>1983</v>
      </c>
      <c r="I26" s="65">
        <v>1967</v>
      </c>
      <c r="J26" s="65">
        <v>1947</v>
      </c>
      <c r="K26" s="65">
        <v>1936</v>
      </c>
      <c r="L26" s="65">
        <v>1995</v>
      </c>
      <c r="M26" s="65">
        <v>2228</v>
      </c>
      <c r="N26" s="65">
        <v>2751</v>
      </c>
      <c r="O26" s="65">
        <v>2691</v>
      </c>
      <c r="P26" s="65">
        <v>2370</v>
      </c>
      <c r="Q26" s="65">
        <v>2129</v>
      </c>
      <c r="R26" s="65">
        <v>1997</v>
      </c>
      <c r="S26" s="65">
        <v>1977</v>
      </c>
      <c r="T26" s="65">
        <v>2017</v>
      </c>
      <c r="U26" s="65">
        <v>1975</v>
      </c>
      <c r="V26" s="65">
        <v>1879</v>
      </c>
      <c r="W26" s="65">
        <v>1843</v>
      </c>
      <c r="X26" s="65">
        <v>2082</v>
      </c>
      <c r="Y26" s="65">
        <v>2286</v>
      </c>
      <c r="Z26" s="65">
        <v>2705</v>
      </c>
      <c r="AA26" s="65">
        <v>2732</v>
      </c>
      <c r="AB26" s="65">
        <v>2486</v>
      </c>
      <c r="AC26" s="65">
        <v>2133</v>
      </c>
      <c r="AD26" s="65">
        <v>1705</v>
      </c>
      <c r="AE26" s="65">
        <v>1718</v>
      </c>
    </row>
    <row r="27" spans="1:31" x14ac:dyDescent="0.25">
      <c r="A27" s="65" t="s">
        <v>92</v>
      </c>
      <c r="B27" s="65">
        <v>2215</v>
      </c>
      <c r="C27" s="65">
        <v>2256</v>
      </c>
      <c r="D27" s="65">
        <v>2143</v>
      </c>
      <c r="E27" s="65">
        <v>1863</v>
      </c>
      <c r="F27" s="65">
        <v>1655</v>
      </c>
      <c r="G27" s="65">
        <v>1691</v>
      </c>
      <c r="H27" s="65">
        <v>1835</v>
      </c>
      <c r="I27" s="65">
        <v>1788</v>
      </c>
      <c r="J27" s="65">
        <v>1737</v>
      </c>
      <c r="K27" s="65">
        <v>1686</v>
      </c>
      <c r="L27" s="65">
        <v>1670</v>
      </c>
      <c r="M27" s="65">
        <v>1871</v>
      </c>
      <c r="N27" s="65">
        <v>2266</v>
      </c>
      <c r="O27" s="65">
        <v>2302</v>
      </c>
      <c r="P27" s="65">
        <v>2018</v>
      </c>
      <c r="Q27" s="65">
        <v>1720</v>
      </c>
      <c r="R27" s="65">
        <v>1611</v>
      </c>
      <c r="S27" s="65">
        <v>1707</v>
      </c>
      <c r="T27" s="65">
        <v>1858</v>
      </c>
      <c r="U27" s="65">
        <v>1838</v>
      </c>
      <c r="V27" s="65">
        <v>1681</v>
      </c>
      <c r="W27" s="65">
        <v>1581</v>
      </c>
      <c r="X27" s="65">
        <v>1738</v>
      </c>
      <c r="Y27" s="65">
        <v>1800</v>
      </c>
      <c r="Z27" s="65">
        <v>2280</v>
      </c>
      <c r="AA27" s="65">
        <v>2315</v>
      </c>
      <c r="AB27" s="65">
        <v>2150</v>
      </c>
      <c r="AC27" s="65">
        <v>1840</v>
      </c>
      <c r="AD27" s="65">
        <v>1488</v>
      </c>
      <c r="AE27" s="65">
        <v>1585</v>
      </c>
    </row>
    <row r="28" spans="1:31" x14ac:dyDescent="0.25">
      <c r="A28" s="65" t="s">
        <v>93</v>
      </c>
      <c r="B28" s="65">
        <v>3644</v>
      </c>
      <c r="C28" s="65">
        <v>3662</v>
      </c>
      <c r="D28" s="65">
        <v>3464</v>
      </c>
      <c r="E28" s="65">
        <v>3152</v>
      </c>
      <c r="F28" s="65">
        <v>2838</v>
      </c>
      <c r="G28" s="65">
        <v>3139</v>
      </c>
      <c r="H28" s="65">
        <v>3211</v>
      </c>
      <c r="I28" s="65">
        <v>3133</v>
      </c>
      <c r="J28" s="65">
        <v>3216</v>
      </c>
      <c r="K28" s="65">
        <v>3188</v>
      </c>
      <c r="L28" s="65">
        <v>3221</v>
      </c>
      <c r="M28" s="65">
        <v>3463</v>
      </c>
      <c r="N28" s="65">
        <v>4134</v>
      </c>
      <c r="O28" s="65">
        <v>4140</v>
      </c>
      <c r="P28" s="65">
        <v>3633</v>
      </c>
      <c r="Q28" s="65">
        <v>3296</v>
      </c>
      <c r="R28" s="65">
        <v>3146</v>
      </c>
      <c r="S28" s="65">
        <v>3253</v>
      </c>
      <c r="T28" s="65">
        <v>3269</v>
      </c>
      <c r="U28" s="65">
        <v>3154</v>
      </c>
      <c r="V28" s="65">
        <v>3085</v>
      </c>
      <c r="W28" s="65">
        <v>2962</v>
      </c>
      <c r="X28" s="65">
        <v>3223</v>
      </c>
      <c r="Y28" s="65">
        <v>3432</v>
      </c>
      <c r="Z28" s="65">
        <v>3934</v>
      </c>
      <c r="AA28" s="65">
        <v>4004</v>
      </c>
      <c r="AB28" s="65">
        <v>3653</v>
      </c>
      <c r="AC28" s="65">
        <v>3130</v>
      </c>
      <c r="AD28" s="65">
        <v>2550</v>
      </c>
      <c r="AE28" s="65">
        <v>2759</v>
      </c>
    </row>
    <row r="29" spans="1:31" x14ac:dyDescent="0.25">
      <c r="A29" s="65" t="s">
        <v>94</v>
      </c>
      <c r="B29" s="65">
        <v>2421</v>
      </c>
      <c r="C29" s="65">
        <v>2468</v>
      </c>
      <c r="D29" s="65">
        <v>2326</v>
      </c>
      <c r="E29" s="65">
        <v>2127</v>
      </c>
      <c r="F29" s="65">
        <v>1945</v>
      </c>
      <c r="G29" s="65">
        <v>2062</v>
      </c>
      <c r="H29" s="65">
        <v>2231</v>
      </c>
      <c r="I29" s="65">
        <v>2240</v>
      </c>
      <c r="J29" s="65">
        <v>2273</v>
      </c>
      <c r="K29" s="65">
        <v>2231</v>
      </c>
      <c r="L29" s="65">
        <v>2274</v>
      </c>
      <c r="M29" s="65">
        <v>2403</v>
      </c>
      <c r="N29" s="65">
        <v>2807</v>
      </c>
      <c r="O29" s="65">
        <v>2776</v>
      </c>
      <c r="P29" s="65">
        <v>2459</v>
      </c>
      <c r="Q29" s="65">
        <v>2328</v>
      </c>
      <c r="R29" s="65">
        <v>2320</v>
      </c>
      <c r="S29" s="65">
        <v>2298</v>
      </c>
      <c r="T29" s="65">
        <v>2460</v>
      </c>
      <c r="U29" s="65">
        <v>2451</v>
      </c>
      <c r="V29" s="65">
        <v>2216</v>
      </c>
      <c r="W29" s="65">
        <v>2109</v>
      </c>
      <c r="X29" s="65">
        <v>2308</v>
      </c>
      <c r="Y29" s="65">
        <v>2438</v>
      </c>
      <c r="Z29" s="65">
        <v>2723</v>
      </c>
      <c r="AA29" s="65">
        <v>2772</v>
      </c>
      <c r="AB29" s="65">
        <v>2539</v>
      </c>
      <c r="AC29" s="65">
        <v>2134</v>
      </c>
      <c r="AD29" s="65">
        <v>1823</v>
      </c>
      <c r="AE29" s="65">
        <v>1975</v>
      </c>
    </row>
    <row r="30" spans="1:31" x14ac:dyDescent="0.25">
      <c r="A30" s="65" t="s">
        <v>95</v>
      </c>
      <c r="B30" s="65">
        <v>2343</v>
      </c>
      <c r="C30" s="65">
        <v>2393</v>
      </c>
      <c r="D30" s="65">
        <v>2282</v>
      </c>
      <c r="E30" s="65">
        <v>2042</v>
      </c>
      <c r="F30" s="65">
        <v>1950</v>
      </c>
      <c r="G30" s="65">
        <v>2058</v>
      </c>
      <c r="H30" s="65">
        <v>2067</v>
      </c>
      <c r="I30" s="65">
        <v>2011</v>
      </c>
      <c r="J30" s="65">
        <v>2051</v>
      </c>
      <c r="K30" s="65">
        <v>1983</v>
      </c>
      <c r="L30" s="65">
        <v>1909</v>
      </c>
      <c r="M30" s="65">
        <v>1930</v>
      </c>
      <c r="N30" s="65">
        <v>2234</v>
      </c>
      <c r="O30" s="65">
        <v>2351</v>
      </c>
      <c r="P30" s="65">
        <v>2098</v>
      </c>
      <c r="Q30" s="65">
        <v>1937</v>
      </c>
      <c r="R30" s="65">
        <v>1932</v>
      </c>
      <c r="S30" s="65">
        <v>1988</v>
      </c>
      <c r="T30" s="65">
        <v>1997</v>
      </c>
      <c r="U30" s="65">
        <v>1946</v>
      </c>
      <c r="V30" s="65">
        <v>1934</v>
      </c>
      <c r="W30" s="65">
        <v>1846</v>
      </c>
      <c r="X30" s="65">
        <v>1889</v>
      </c>
      <c r="Y30" s="65">
        <v>1932</v>
      </c>
      <c r="Z30" s="65">
        <v>2219</v>
      </c>
      <c r="AA30" s="65">
        <v>2319</v>
      </c>
      <c r="AB30" s="65">
        <v>2105</v>
      </c>
      <c r="AC30" s="65">
        <v>1840</v>
      </c>
      <c r="AD30" s="65">
        <v>1631</v>
      </c>
      <c r="AE30" s="65">
        <v>1744</v>
      </c>
    </row>
    <row r="31" spans="1:31" x14ac:dyDescent="0.25">
      <c r="A31" s="65" t="s">
        <v>96</v>
      </c>
      <c r="B31" s="65">
        <v>1355</v>
      </c>
      <c r="C31" s="65">
        <v>1373</v>
      </c>
      <c r="D31" s="65">
        <v>1336</v>
      </c>
      <c r="E31" s="65">
        <v>1106</v>
      </c>
      <c r="F31" s="65">
        <v>1023</v>
      </c>
      <c r="G31" s="65">
        <v>1123</v>
      </c>
      <c r="H31" s="65">
        <v>1100</v>
      </c>
      <c r="I31" s="65">
        <v>1079</v>
      </c>
      <c r="J31" s="65">
        <v>1099</v>
      </c>
      <c r="K31" s="65">
        <v>1086</v>
      </c>
      <c r="L31" s="65">
        <v>1100</v>
      </c>
      <c r="M31" s="65">
        <v>1185</v>
      </c>
      <c r="N31" s="65">
        <v>1511</v>
      </c>
      <c r="O31" s="65">
        <v>1506</v>
      </c>
      <c r="P31" s="65">
        <v>1357</v>
      </c>
      <c r="Q31" s="65">
        <v>1161</v>
      </c>
      <c r="R31" s="65">
        <v>1091</v>
      </c>
      <c r="S31" s="65">
        <v>1118</v>
      </c>
      <c r="T31" s="65">
        <v>1129</v>
      </c>
      <c r="U31" s="65">
        <v>1117</v>
      </c>
      <c r="V31" s="65">
        <v>1080</v>
      </c>
      <c r="W31" s="65">
        <v>1070</v>
      </c>
      <c r="X31" s="65">
        <v>1193</v>
      </c>
      <c r="Y31" s="65">
        <v>1322</v>
      </c>
      <c r="Z31" s="65">
        <v>1630</v>
      </c>
      <c r="AA31" s="65">
        <v>1638</v>
      </c>
      <c r="AB31" s="65">
        <v>1495</v>
      </c>
      <c r="AC31" s="65">
        <v>1234</v>
      </c>
      <c r="AD31" s="65">
        <v>937</v>
      </c>
      <c r="AE31" s="65">
        <v>1003</v>
      </c>
    </row>
    <row r="32" spans="1:31" x14ac:dyDescent="0.25">
      <c r="A32" s="65" t="s">
        <v>97</v>
      </c>
      <c r="B32" s="65">
        <v>653</v>
      </c>
      <c r="C32" s="65">
        <v>692</v>
      </c>
      <c r="D32" s="65">
        <v>648</v>
      </c>
      <c r="E32" s="65">
        <v>568</v>
      </c>
      <c r="F32" s="65">
        <v>572</v>
      </c>
      <c r="G32" s="65">
        <v>622</v>
      </c>
      <c r="H32" s="65">
        <v>656</v>
      </c>
      <c r="I32" s="65">
        <v>628</v>
      </c>
      <c r="J32" s="65">
        <v>637</v>
      </c>
      <c r="K32" s="65">
        <v>629</v>
      </c>
      <c r="L32" s="65">
        <v>622</v>
      </c>
      <c r="M32" s="65">
        <v>622</v>
      </c>
      <c r="N32" s="65">
        <v>760</v>
      </c>
      <c r="O32" s="65">
        <v>790</v>
      </c>
      <c r="P32" s="65">
        <v>707</v>
      </c>
      <c r="Q32" s="65">
        <v>644</v>
      </c>
      <c r="R32" s="65">
        <v>641</v>
      </c>
      <c r="S32" s="65">
        <v>682</v>
      </c>
      <c r="T32" s="65">
        <v>680</v>
      </c>
      <c r="U32" s="65">
        <v>692</v>
      </c>
      <c r="V32" s="65">
        <v>657</v>
      </c>
      <c r="W32" s="65">
        <v>645</v>
      </c>
      <c r="X32" s="65">
        <v>669</v>
      </c>
      <c r="Y32" s="65">
        <v>696</v>
      </c>
      <c r="Z32" s="65">
        <v>719</v>
      </c>
      <c r="AA32" s="65">
        <v>765</v>
      </c>
      <c r="AB32" s="65">
        <v>737</v>
      </c>
      <c r="AC32" s="65">
        <v>671</v>
      </c>
      <c r="AD32" s="65">
        <v>544</v>
      </c>
      <c r="AE32" s="65">
        <v>595</v>
      </c>
    </row>
    <row r="33" spans="1:31" x14ac:dyDescent="0.25">
      <c r="A33" s="65" t="s">
        <v>98</v>
      </c>
      <c r="B33" s="65">
        <v>768</v>
      </c>
      <c r="C33" s="65">
        <v>756</v>
      </c>
      <c r="D33" s="65">
        <v>720</v>
      </c>
      <c r="E33" s="65">
        <v>631</v>
      </c>
      <c r="F33" s="65">
        <v>578</v>
      </c>
      <c r="G33" s="65">
        <v>618</v>
      </c>
      <c r="H33" s="65">
        <v>656</v>
      </c>
      <c r="I33" s="65">
        <v>624</v>
      </c>
      <c r="J33" s="65">
        <v>658</v>
      </c>
      <c r="K33" s="65">
        <v>631</v>
      </c>
      <c r="L33" s="65">
        <v>611</v>
      </c>
      <c r="M33" s="65">
        <v>651</v>
      </c>
      <c r="N33" s="65">
        <v>816</v>
      </c>
      <c r="O33" s="65">
        <v>813</v>
      </c>
      <c r="P33" s="65">
        <v>693</v>
      </c>
      <c r="Q33" s="65">
        <v>638</v>
      </c>
      <c r="R33" s="65">
        <v>686</v>
      </c>
      <c r="S33" s="65">
        <v>702</v>
      </c>
      <c r="T33" s="65">
        <v>691</v>
      </c>
      <c r="U33" s="65">
        <v>678</v>
      </c>
      <c r="V33" s="65">
        <v>683</v>
      </c>
      <c r="W33" s="65">
        <v>633</v>
      </c>
      <c r="X33" s="65">
        <v>656</v>
      </c>
      <c r="Y33" s="65">
        <v>685</v>
      </c>
      <c r="Z33" s="65">
        <v>797</v>
      </c>
      <c r="AA33" s="65">
        <v>834</v>
      </c>
      <c r="AB33" s="65">
        <v>783</v>
      </c>
      <c r="AC33" s="65">
        <v>668</v>
      </c>
      <c r="AD33" s="65">
        <v>541</v>
      </c>
      <c r="AE33" s="65">
        <v>601</v>
      </c>
    </row>
    <row r="34" spans="1:31" x14ac:dyDescent="0.25">
      <c r="A34" s="65" t="s">
        <v>99</v>
      </c>
      <c r="B34" s="65">
        <v>676</v>
      </c>
      <c r="C34" s="65">
        <v>689</v>
      </c>
      <c r="D34" s="65">
        <v>644</v>
      </c>
      <c r="E34" s="65">
        <v>581</v>
      </c>
      <c r="F34" s="65">
        <v>538</v>
      </c>
      <c r="G34" s="65">
        <v>604</v>
      </c>
      <c r="H34" s="65">
        <v>635</v>
      </c>
      <c r="I34" s="65">
        <v>600</v>
      </c>
      <c r="J34" s="65">
        <v>621</v>
      </c>
      <c r="K34" s="65">
        <v>616</v>
      </c>
      <c r="L34" s="65">
        <v>584</v>
      </c>
      <c r="M34" s="65">
        <v>621</v>
      </c>
      <c r="N34" s="65">
        <v>718</v>
      </c>
      <c r="O34" s="65">
        <v>714</v>
      </c>
      <c r="P34" s="65">
        <v>614</v>
      </c>
      <c r="Q34" s="65">
        <v>564</v>
      </c>
      <c r="R34" s="65">
        <v>562</v>
      </c>
      <c r="S34" s="65">
        <v>594</v>
      </c>
      <c r="T34" s="65">
        <v>595</v>
      </c>
      <c r="U34" s="65">
        <v>617</v>
      </c>
      <c r="V34" s="65">
        <v>628</v>
      </c>
      <c r="W34" s="65">
        <v>605</v>
      </c>
      <c r="X34" s="65">
        <v>614</v>
      </c>
      <c r="Y34" s="65">
        <v>623</v>
      </c>
      <c r="Z34" s="65">
        <v>691</v>
      </c>
      <c r="AA34" s="65">
        <v>747</v>
      </c>
      <c r="AB34" s="65">
        <v>653</v>
      </c>
      <c r="AC34" s="65">
        <v>594</v>
      </c>
      <c r="AD34" s="65">
        <v>491</v>
      </c>
      <c r="AE34" s="65">
        <v>551</v>
      </c>
    </row>
    <row r="35" spans="1:31" x14ac:dyDescent="0.25">
      <c r="A35" s="65" t="s">
        <v>100</v>
      </c>
      <c r="B35" s="65">
        <v>1888</v>
      </c>
      <c r="C35" s="65">
        <v>1920</v>
      </c>
      <c r="D35" s="65">
        <v>1779</v>
      </c>
      <c r="E35" s="65">
        <v>1717</v>
      </c>
      <c r="F35" s="65">
        <v>1706</v>
      </c>
      <c r="G35" s="65">
        <v>1869</v>
      </c>
      <c r="H35" s="65">
        <v>1919</v>
      </c>
      <c r="I35" s="65">
        <v>1891</v>
      </c>
      <c r="J35" s="65">
        <v>1895</v>
      </c>
      <c r="K35" s="65">
        <v>1798</v>
      </c>
      <c r="L35" s="65">
        <v>1754</v>
      </c>
      <c r="M35" s="65">
        <v>1733</v>
      </c>
      <c r="N35" s="65">
        <v>1921</v>
      </c>
      <c r="O35" s="65">
        <v>1949</v>
      </c>
      <c r="P35" s="65">
        <v>1802</v>
      </c>
      <c r="Q35" s="65">
        <v>1733</v>
      </c>
      <c r="R35" s="65">
        <v>1843</v>
      </c>
      <c r="S35" s="65">
        <v>1971</v>
      </c>
      <c r="T35" s="65">
        <v>2079</v>
      </c>
      <c r="U35" s="65">
        <v>2071</v>
      </c>
      <c r="V35" s="65">
        <v>2024</v>
      </c>
      <c r="W35" s="65">
        <v>1969</v>
      </c>
      <c r="X35" s="65">
        <v>1970</v>
      </c>
      <c r="Y35" s="65">
        <v>1817</v>
      </c>
      <c r="Z35" s="65">
        <v>1994</v>
      </c>
      <c r="AA35" s="65">
        <v>2040</v>
      </c>
      <c r="AB35" s="65">
        <v>1869</v>
      </c>
      <c r="AC35" s="65">
        <v>1746</v>
      </c>
      <c r="AD35" s="65">
        <v>1592</v>
      </c>
      <c r="AE35" s="65">
        <v>1706</v>
      </c>
    </row>
    <row r="36" spans="1:31" x14ac:dyDescent="0.25">
      <c r="A36" s="65" t="s">
        <v>101</v>
      </c>
      <c r="B36" s="65">
        <v>1296</v>
      </c>
      <c r="C36" s="65">
        <v>1322</v>
      </c>
      <c r="D36" s="65">
        <v>1295</v>
      </c>
      <c r="E36" s="65">
        <v>1175</v>
      </c>
      <c r="F36" s="65">
        <v>1131</v>
      </c>
      <c r="G36" s="65">
        <v>1246</v>
      </c>
      <c r="H36" s="65">
        <v>1274</v>
      </c>
      <c r="I36" s="65">
        <v>1222</v>
      </c>
      <c r="J36" s="65">
        <v>1248</v>
      </c>
      <c r="K36" s="65">
        <v>1198</v>
      </c>
      <c r="L36" s="65">
        <v>1196</v>
      </c>
      <c r="M36" s="65">
        <v>1224</v>
      </c>
      <c r="N36" s="65">
        <v>1387</v>
      </c>
      <c r="O36" s="65">
        <v>1466</v>
      </c>
      <c r="P36" s="65">
        <v>1333</v>
      </c>
      <c r="Q36" s="65">
        <v>1233</v>
      </c>
      <c r="R36" s="65">
        <v>1255</v>
      </c>
      <c r="S36" s="65">
        <v>1271</v>
      </c>
      <c r="T36" s="65">
        <v>1267</v>
      </c>
      <c r="U36" s="65">
        <v>1268</v>
      </c>
      <c r="V36" s="65">
        <v>1291</v>
      </c>
      <c r="W36" s="65">
        <v>1222</v>
      </c>
      <c r="X36" s="65">
        <v>1318</v>
      </c>
      <c r="Y36" s="65">
        <v>1335</v>
      </c>
      <c r="Z36" s="65">
        <v>1428</v>
      </c>
      <c r="AA36" s="65">
        <v>1490</v>
      </c>
      <c r="AB36" s="65">
        <v>1323</v>
      </c>
      <c r="AC36" s="65">
        <v>1195</v>
      </c>
      <c r="AD36" s="65">
        <v>1058</v>
      </c>
      <c r="AE36" s="65">
        <v>1158</v>
      </c>
    </row>
    <row r="37" spans="1:31" x14ac:dyDescent="0.25">
      <c r="A37" s="65" t="s">
        <v>102</v>
      </c>
      <c r="B37" s="65">
        <v>707</v>
      </c>
      <c r="C37" s="65">
        <v>691</v>
      </c>
      <c r="D37" s="65">
        <v>635</v>
      </c>
      <c r="E37" s="65">
        <v>588</v>
      </c>
      <c r="F37" s="65">
        <v>600</v>
      </c>
      <c r="G37" s="65">
        <v>651</v>
      </c>
      <c r="H37" s="65">
        <v>661</v>
      </c>
      <c r="I37" s="65">
        <v>649</v>
      </c>
      <c r="J37" s="65">
        <v>721</v>
      </c>
      <c r="K37" s="65">
        <v>675</v>
      </c>
      <c r="L37" s="65">
        <v>637</v>
      </c>
      <c r="M37" s="65">
        <v>624</v>
      </c>
      <c r="N37" s="65">
        <v>768</v>
      </c>
      <c r="O37" s="65">
        <v>741</v>
      </c>
      <c r="P37" s="65">
        <v>700</v>
      </c>
      <c r="Q37" s="65">
        <v>680</v>
      </c>
      <c r="R37" s="65">
        <v>748</v>
      </c>
      <c r="S37" s="65">
        <v>754</v>
      </c>
      <c r="T37" s="65">
        <v>749</v>
      </c>
      <c r="U37" s="65">
        <v>757</v>
      </c>
      <c r="V37" s="65">
        <v>755</v>
      </c>
      <c r="W37" s="65">
        <v>706</v>
      </c>
      <c r="X37" s="65">
        <v>735</v>
      </c>
      <c r="Y37" s="65">
        <v>756</v>
      </c>
      <c r="Z37" s="65">
        <v>789</v>
      </c>
      <c r="AA37" s="65">
        <v>833</v>
      </c>
      <c r="AB37" s="65">
        <v>744</v>
      </c>
      <c r="AC37" s="65">
        <v>678</v>
      </c>
      <c r="AD37" s="65">
        <v>592</v>
      </c>
      <c r="AE37" s="65">
        <v>637</v>
      </c>
    </row>
    <row r="38" spans="1:31" x14ac:dyDescent="0.25">
      <c r="A38" s="65" t="s">
        <v>46</v>
      </c>
      <c r="B38" s="65">
        <v>2246</v>
      </c>
      <c r="C38" s="65">
        <v>2126</v>
      </c>
      <c r="D38" s="65">
        <v>2073</v>
      </c>
      <c r="E38" s="65">
        <v>1912</v>
      </c>
      <c r="F38" s="65">
        <v>1732</v>
      </c>
      <c r="G38" s="65">
        <v>1936</v>
      </c>
      <c r="H38" s="65">
        <v>1957</v>
      </c>
      <c r="I38" s="65">
        <v>1934</v>
      </c>
      <c r="J38" s="65">
        <v>1838</v>
      </c>
      <c r="K38" s="65">
        <v>1774</v>
      </c>
      <c r="L38" s="65">
        <v>1780</v>
      </c>
      <c r="M38" s="65">
        <v>1875</v>
      </c>
      <c r="N38" s="65">
        <v>2351</v>
      </c>
      <c r="O38" s="65">
        <v>2266</v>
      </c>
      <c r="P38" s="65">
        <v>2074</v>
      </c>
      <c r="Q38" s="65">
        <v>2015</v>
      </c>
      <c r="R38" s="65">
        <v>1840</v>
      </c>
      <c r="S38" s="65">
        <v>1952</v>
      </c>
      <c r="T38" s="65">
        <v>1956</v>
      </c>
      <c r="U38" s="65">
        <v>1929</v>
      </c>
      <c r="V38" s="65">
        <v>1732</v>
      </c>
      <c r="W38" s="65">
        <v>1656</v>
      </c>
      <c r="X38" s="65">
        <v>1746</v>
      </c>
      <c r="Y38" s="65">
        <v>1834</v>
      </c>
      <c r="Z38" s="65">
        <v>2259</v>
      </c>
      <c r="AA38" s="65">
        <v>2279</v>
      </c>
      <c r="AB38" s="65">
        <v>2062</v>
      </c>
      <c r="AC38" s="65">
        <v>1827</v>
      </c>
      <c r="AD38" s="65">
        <v>1488</v>
      </c>
      <c r="AE38" s="65">
        <v>1701</v>
      </c>
    </row>
    <row r="39" spans="1:31" x14ac:dyDescent="0.25">
      <c r="A39" s="65" t="s">
        <v>103</v>
      </c>
      <c r="B39" s="65">
        <v>1770</v>
      </c>
      <c r="C39" s="65">
        <v>1779</v>
      </c>
      <c r="D39" s="65">
        <v>1687</v>
      </c>
      <c r="E39" s="65">
        <v>1578</v>
      </c>
      <c r="F39" s="65">
        <v>1529</v>
      </c>
      <c r="G39" s="65">
        <v>1688</v>
      </c>
      <c r="H39" s="65">
        <v>1699</v>
      </c>
      <c r="I39" s="65">
        <v>1613</v>
      </c>
      <c r="J39" s="65">
        <v>1683</v>
      </c>
      <c r="K39" s="65">
        <v>1576</v>
      </c>
      <c r="L39" s="65">
        <v>1488</v>
      </c>
      <c r="M39" s="65">
        <v>1516</v>
      </c>
      <c r="N39" s="65">
        <v>1882</v>
      </c>
      <c r="O39" s="65">
        <v>1906</v>
      </c>
      <c r="P39" s="65">
        <v>1672</v>
      </c>
      <c r="Q39" s="65">
        <v>1573</v>
      </c>
      <c r="R39" s="65">
        <v>1638</v>
      </c>
      <c r="S39" s="65">
        <v>1806</v>
      </c>
      <c r="T39" s="65">
        <v>1844</v>
      </c>
      <c r="U39" s="65">
        <v>1774</v>
      </c>
      <c r="V39" s="65">
        <v>1747</v>
      </c>
      <c r="W39" s="65">
        <v>1636</v>
      </c>
      <c r="X39" s="65">
        <v>1611</v>
      </c>
      <c r="Y39" s="65">
        <v>1651</v>
      </c>
      <c r="Z39" s="65">
        <v>1956</v>
      </c>
      <c r="AA39" s="65">
        <v>2073</v>
      </c>
      <c r="AB39" s="65">
        <v>1881</v>
      </c>
      <c r="AC39" s="65">
        <v>1674</v>
      </c>
      <c r="AD39" s="65">
        <v>1412</v>
      </c>
      <c r="AE39" s="65">
        <v>1638</v>
      </c>
    </row>
    <row r="40" spans="1:31" x14ac:dyDescent="0.25">
      <c r="A40" s="65" t="s">
        <v>104</v>
      </c>
      <c r="B40" s="65">
        <v>1337</v>
      </c>
      <c r="C40" s="65">
        <v>1377</v>
      </c>
      <c r="D40" s="65">
        <v>1294</v>
      </c>
      <c r="E40" s="65">
        <v>1115</v>
      </c>
      <c r="F40" s="65">
        <v>1026</v>
      </c>
      <c r="G40" s="65">
        <v>1092</v>
      </c>
      <c r="H40" s="65">
        <v>1156</v>
      </c>
      <c r="I40" s="65">
        <v>1108</v>
      </c>
      <c r="J40" s="65">
        <v>1167</v>
      </c>
      <c r="K40" s="65">
        <v>1101</v>
      </c>
      <c r="L40" s="65">
        <v>1087</v>
      </c>
      <c r="M40" s="65">
        <v>1136</v>
      </c>
      <c r="N40" s="65">
        <v>1413</v>
      </c>
      <c r="O40" s="65">
        <v>1489</v>
      </c>
      <c r="P40" s="65">
        <v>1307</v>
      </c>
      <c r="Q40" s="65">
        <v>1147</v>
      </c>
      <c r="R40" s="65">
        <v>1119</v>
      </c>
      <c r="S40" s="65">
        <v>1140</v>
      </c>
      <c r="T40" s="65">
        <v>1188</v>
      </c>
      <c r="U40" s="65">
        <v>1171</v>
      </c>
      <c r="V40" s="65">
        <v>1150</v>
      </c>
      <c r="W40" s="65">
        <v>1093</v>
      </c>
      <c r="X40" s="65">
        <v>1096</v>
      </c>
      <c r="Y40" s="65">
        <v>1187</v>
      </c>
      <c r="Z40" s="65">
        <v>1482</v>
      </c>
      <c r="AA40" s="65">
        <v>1556</v>
      </c>
      <c r="AB40" s="65">
        <v>1382</v>
      </c>
      <c r="AC40" s="65">
        <v>1182</v>
      </c>
      <c r="AD40" s="65">
        <v>990</v>
      </c>
      <c r="AE40" s="65">
        <v>1065</v>
      </c>
    </row>
    <row r="41" spans="1:31" x14ac:dyDescent="0.25">
      <c r="A41" s="65" t="s">
        <v>105</v>
      </c>
      <c r="B41" s="65">
        <v>2953</v>
      </c>
      <c r="C41" s="65">
        <v>3029</v>
      </c>
      <c r="D41" s="65">
        <v>2880</v>
      </c>
      <c r="E41" s="65">
        <v>2587</v>
      </c>
      <c r="F41" s="65">
        <v>2288</v>
      </c>
      <c r="G41" s="65">
        <v>2408</v>
      </c>
      <c r="H41" s="65">
        <v>2379</v>
      </c>
      <c r="I41" s="65">
        <v>2289</v>
      </c>
      <c r="J41" s="65">
        <v>2371</v>
      </c>
      <c r="K41" s="65">
        <v>2310</v>
      </c>
      <c r="L41" s="65">
        <v>2301</v>
      </c>
      <c r="M41" s="65">
        <v>2526</v>
      </c>
      <c r="N41" s="65">
        <v>3000</v>
      </c>
      <c r="O41" s="65">
        <v>3019</v>
      </c>
      <c r="P41" s="65">
        <v>2666</v>
      </c>
      <c r="Q41" s="65">
        <v>2352</v>
      </c>
      <c r="R41" s="65">
        <v>2319</v>
      </c>
      <c r="S41" s="65">
        <v>2335</v>
      </c>
      <c r="T41" s="65">
        <v>2306</v>
      </c>
      <c r="U41" s="65">
        <v>2270</v>
      </c>
      <c r="V41" s="65">
        <v>2322</v>
      </c>
      <c r="W41" s="65">
        <v>2290</v>
      </c>
      <c r="X41" s="65">
        <v>2474</v>
      </c>
      <c r="Y41" s="65">
        <v>2659</v>
      </c>
      <c r="Z41" s="65">
        <v>3179</v>
      </c>
      <c r="AA41" s="65">
        <v>3156</v>
      </c>
      <c r="AB41" s="65">
        <v>2857</v>
      </c>
      <c r="AC41" s="65">
        <v>2438</v>
      </c>
      <c r="AD41" s="65">
        <v>2089</v>
      </c>
      <c r="AE41" s="65">
        <v>2070</v>
      </c>
    </row>
    <row r="42" spans="1:31" x14ac:dyDescent="0.25">
      <c r="A42" s="65" t="s">
        <v>49</v>
      </c>
      <c r="B42" s="65">
        <v>1672</v>
      </c>
      <c r="C42" s="65">
        <v>1630</v>
      </c>
      <c r="D42" s="65">
        <v>1516</v>
      </c>
      <c r="E42" s="65">
        <v>1331</v>
      </c>
      <c r="F42" s="65">
        <v>1116</v>
      </c>
      <c r="G42" s="65">
        <v>1235</v>
      </c>
      <c r="H42" s="65">
        <v>1234</v>
      </c>
      <c r="I42" s="65">
        <v>1128</v>
      </c>
      <c r="J42" s="65">
        <v>1136</v>
      </c>
      <c r="K42" s="65">
        <v>1148</v>
      </c>
      <c r="L42" s="65">
        <v>1265</v>
      </c>
      <c r="M42" s="65">
        <v>1396</v>
      </c>
      <c r="N42" s="65">
        <v>1802</v>
      </c>
      <c r="O42" s="65">
        <v>1706</v>
      </c>
      <c r="P42" s="65">
        <v>1536</v>
      </c>
      <c r="Q42" s="65">
        <v>1297</v>
      </c>
      <c r="R42" s="65">
        <v>1162</v>
      </c>
      <c r="S42" s="65">
        <v>1292</v>
      </c>
      <c r="T42" s="65">
        <v>1267</v>
      </c>
      <c r="U42" s="65">
        <v>1138</v>
      </c>
      <c r="V42" s="65">
        <v>1139</v>
      </c>
      <c r="W42" s="65">
        <v>1106</v>
      </c>
      <c r="X42" s="65">
        <v>1348</v>
      </c>
      <c r="Y42" s="65">
        <v>1485</v>
      </c>
      <c r="Z42" s="65">
        <v>1857</v>
      </c>
      <c r="AA42" s="65">
        <v>1792</v>
      </c>
      <c r="AB42" s="65">
        <v>1640</v>
      </c>
      <c r="AC42" s="65">
        <v>1381</v>
      </c>
      <c r="AD42" s="65">
        <v>1018</v>
      </c>
      <c r="AE42" s="65">
        <v>1148</v>
      </c>
    </row>
    <row r="43" spans="1:31" x14ac:dyDescent="0.25">
      <c r="A43" s="65" t="s">
        <v>106</v>
      </c>
      <c r="B43" s="65">
        <v>1672</v>
      </c>
      <c r="C43" s="65">
        <v>1630</v>
      </c>
      <c r="D43" s="65">
        <v>1516</v>
      </c>
      <c r="E43" s="65">
        <v>1331</v>
      </c>
      <c r="F43" s="65">
        <v>1116</v>
      </c>
      <c r="G43" s="65">
        <v>1235</v>
      </c>
      <c r="H43" s="65">
        <v>1234</v>
      </c>
      <c r="I43" s="65">
        <v>1128</v>
      </c>
      <c r="J43" s="65">
        <v>1136</v>
      </c>
      <c r="K43" s="65">
        <v>1148</v>
      </c>
      <c r="L43" s="65">
        <v>1265</v>
      </c>
      <c r="M43" s="65">
        <v>1396</v>
      </c>
      <c r="N43" s="65">
        <v>1802</v>
      </c>
      <c r="O43" s="65">
        <v>1706</v>
      </c>
      <c r="P43" s="65">
        <v>1536</v>
      </c>
      <c r="Q43" s="65">
        <v>1297</v>
      </c>
      <c r="R43" s="65">
        <v>1162</v>
      </c>
      <c r="S43" s="65">
        <v>1292</v>
      </c>
      <c r="T43" s="65">
        <v>1267</v>
      </c>
      <c r="U43" s="65">
        <v>1138</v>
      </c>
      <c r="V43" s="65">
        <v>1139</v>
      </c>
      <c r="W43" s="65">
        <v>1106</v>
      </c>
      <c r="X43" s="65">
        <v>1348</v>
      </c>
      <c r="Y43" s="65">
        <v>1485</v>
      </c>
      <c r="Z43" s="65">
        <v>1857</v>
      </c>
      <c r="AA43" s="65">
        <v>1792</v>
      </c>
      <c r="AB43" s="65">
        <v>1640</v>
      </c>
      <c r="AC43" s="65">
        <v>1381</v>
      </c>
      <c r="AD43" s="65">
        <v>1018</v>
      </c>
      <c r="AE43" s="65">
        <v>1148</v>
      </c>
    </row>
    <row r="44" spans="1:31" x14ac:dyDescent="0.25">
      <c r="A44" s="65" t="s">
        <v>107</v>
      </c>
      <c r="B44" s="65">
        <v>899</v>
      </c>
      <c r="C44" s="65">
        <v>883</v>
      </c>
      <c r="D44" s="65">
        <v>835</v>
      </c>
      <c r="E44" s="65">
        <v>731</v>
      </c>
      <c r="F44" s="65">
        <v>749</v>
      </c>
      <c r="G44" s="65">
        <v>848</v>
      </c>
      <c r="H44" s="65">
        <v>883</v>
      </c>
      <c r="I44" s="65">
        <v>872</v>
      </c>
      <c r="J44" s="65">
        <v>897</v>
      </c>
      <c r="K44" s="65">
        <v>844</v>
      </c>
      <c r="L44" s="65">
        <v>787</v>
      </c>
      <c r="M44" s="65">
        <v>788</v>
      </c>
      <c r="N44" s="65">
        <v>880</v>
      </c>
      <c r="O44" s="65">
        <v>940</v>
      </c>
      <c r="P44" s="65">
        <v>838</v>
      </c>
      <c r="Q44" s="65">
        <v>850</v>
      </c>
      <c r="R44" s="65">
        <v>873</v>
      </c>
      <c r="S44" s="65">
        <v>957</v>
      </c>
      <c r="T44" s="65">
        <v>969</v>
      </c>
      <c r="U44" s="65">
        <v>976</v>
      </c>
      <c r="V44" s="65">
        <v>984</v>
      </c>
      <c r="W44" s="65">
        <v>899</v>
      </c>
      <c r="X44" s="65">
        <v>922</v>
      </c>
      <c r="Y44" s="65">
        <v>889</v>
      </c>
      <c r="Z44" s="65">
        <v>979</v>
      </c>
      <c r="AA44" s="65">
        <v>989</v>
      </c>
      <c r="AB44" s="65">
        <v>884</v>
      </c>
      <c r="AC44" s="65">
        <v>781</v>
      </c>
      <c r="AD44" s="65">
        <v>723</v>
      </c>
      <c r="AE44" s="65">
        <v>780</v>
      </c>
    </row>
    <row r="45" spans="1:31" x14ac:dyDescent="0.25">
      <c r="A45" s="65" t="s">
        <v>108</v>
      </c>
      <c r="B45" s="65">
        <v>556</v>
      </c>
      <c r="C45" s="65">
        <v>581</v>
      </c>
      <c r="D45" s="65">
        <v>557</v>
      </c>
      <c r="E45" s="65">
        <v>520</v>
      </c>
      <c r="F45" s="65">
        <v>480</v>
      </c>
      <c r="G45" s="65">
        <v>522</v>
      </c>
      <c r="H45" s="65">
        <v>528</v>
      </c>
      <c r="I45" s="65">
        <v>516</v>
      </c>
      <c r="J45" s="65">
        <v>551</v>
      </c>
      <c r="K45" s="65">
        <v>520</v>
      </c>
      <c r="L45" s="65">
        <v>502</v>
      </c>
      <c r="M45" s="65">
        <v>493</v>
      </c>
      <c r="N45" s="65">
        <v>578</v>
      </c>
      <c r="O45" s="65">
        <v>587</v>
      </c>
      <c r="P45" s="65">
        <v>504</v>
      </c>
      <c r="Q45" s="65">
        <v>508</v>
      </c>
      <c r="R45" s="65">
        <v>520</v>
      </c>
      <c r="S45" s="65">
        <v>571</v>
      </c>
      <c r="T45" s="65">
        <v>601</v>
      </c>
      <c r="U45" s="65">
        <v>563</v>
      </c>
      <c r="V45" s="65">
        <v>571</v>
      </c>
      <c r="W45" s="65">
        <v>524</v>
      </c>
      <c r="X45" s="65">
        <v>545</v>
      </c>
      <c r="Y45" s="65">
        <v>551</v>
      </c>
      <c r="Z45" s="65">
        <v>583</v>
      </c>
      <c r="AA45" s="65">
        <v>631</v>
      </c>
      <c r="AB45" s="65">
        <v>551</v>
      </c>
      <c r="AC45" s="65">
        <v>495</v>
      </c>
      <c r="AD45" s="65">
        <v>432</v>
      </c>
      <c r="AE45" s="65">
        <v>487</v>
      </c>
    </row>
    <row r="46" spans="1:31" x14ac:dyDescent="0.25">
      <c r="A46" s="65" t="s">
        <v>67</v>
      </c>
      <c r="B46" s="65">
        <v>1304</v>
      </c>
      <c r="C46" s="65">
        <v>1305</v>
      </c>
      <c r="D46" s="65">
        <v>1188</v>
      </c>
      <c r="E46" s="65">
        <v>1039</v>
      </c>
      <c r="F46" s="65">
        <v>938</v>
      </c>
      <c r="G46" s="65">
        <v>1039</v>
      </c>
      <c r="H46" s="65">
        <v>1067</v>
      </c>
      <c r="I46" s="65">
        <v>1004</v>
      </c>
      <c r="J46" s="65">
        <v>1003</v>
      </c>
      <c r="K46" s="65">
        <v>934</v>
      </c>
      <c r="L46" s="65">
        <v>948</v>
      </c>
      <c r="M46" s="65">
        <v>1042</v>
      </c>
      <c r="N46" s="65">
        <v>1333</v>
      </c>
      <c r="O46" s="65">
        <v>1320</v>
      </c>
      <c r="P46" s="65">
        <v>1164</v>
      </c>
      <c r="Q46" s="65">
        <v>1044</v>
      </c>
      <c r="R46" s="65">
        <v>966</v>
      </c>
      <c r="S46" s="65">
        <v>1045</v>
      </c>
      <c r="T46" s="65">
        <v>1059</v>
      </c>
      <c r="U46" s="65">
        <v>1045</v>
      </c>
      <c r="V46" s="65">
        <v>971</v>
      </c>
      <c r="W46" s="65">
        <v>926</v>
      </c>
      <c r="X46" s="65">
        <v>978</v>
      </c>
      <c r="Y46" s="65">
        <v>1083</v>
      </c>
      <c r="Z46" s="65">
        <v>1403</v>
      </c>
      <c r="AA46" s="65">
        <v>1414</v>
      </c>
      <c r="AB46" s="65">
        <v>1250</v>
      </c>
      <c r="AC46" s="65">
        <v>1114</v>
      </c>
      <c r="AD46" s="65">
        <v>838</v>
      </c>
      <c r="AE46" s="65">
        <v>965</v>
      </c>
    </row>
    <row r="47" spans="1:31" x14ac:dyDescent="0.25">
      <c r="A47" s="65" t="s">
        <v>110</v>
      </c>
      <c r="B47" s="65">
        <v>6456</v>
      </c>
      <c r="C47" s="65">
        <v>6496</v>
      </c>
      <c r="D47" s="65">
        <v>6030</v>
      </c>
      <c r="E47" s="65">
        <v>5632</v>
      </c>
      <c r="F47" s="65">
        <v>5495</v>
      </c>
      <c r="G47" s="65">
        <v>6149</v>
      </c>
      <c r="H47" s="65">
        <v>6296</v>
      </c>
      <c r="I47" s="65">
        <v>6044</v>
      </c>
      <c r="J47" s="65">
        <v>6172</v>
      </c>
      <c r="K47" s="65">
        <v>5869</v>
      </c>
      <c r="L47" s="65">
        <v>5638</v>
      </c>
      <c r="M47" s="65">
        <v>5665</v>
      </c>
      <c r="N47" s="65">
        <v>6702</v>
      </c>
      <c r="O47" s="65">
        <v>6858</v>
      </c>
      <c r="P47" s="65">
        <v>6017</v>
      </c>
      <c r="Q47" s="65">
        <v>5835</v>
      </c>
      <c r="R47" s="65">
        <v>5964</v>
      </c>
      <c r="S47" s="65">
        <v>6475</v>
      </c>
      <c r="T47" s="65">
        <v>6551</v>
      </c>
      <c r="U47" s="65">
        <v>6387</v>
      </c>
      <c r="V47" s="65">
        <v>6429</v>
      </c>
      <c r="W47" s="65">
        <v>6083</v>
      </c>
      <c r="X47" s="65">
        <v>6085</v>
      </c>
      <c r="Y47" s="65">
        <v>5819</v>
      </c>
      <c r="Z47" s="65">
        <v>6818</v>
      </c>
      <c r="AA47" s="65">
        <v>7124</v>
      </c>
      <c r="AB47" s="65">
        <v>6389</v>
      </c>
      <c r="AC47" s="65">
        <v>5819</v>
      </c>
      <c r="AD47" s="65">
        <v>5179</v>
      </c>
      <c r="AE47" s="65">
        <v>5782</v>
      </c>
    </row>
    <row r="48" spans="1:31" x14ac:dyDescent="0.25">
      <c r="A48" s="65" t="s">
        <v>109</v>
      </c>
      <c r="B48" s="65">
        <v>8611</v>
      </c>
      <c r="C48" s="65">
        <v>8667</v>
      </c>
      <c r="D48" s="65">
        <v>8041</v>
      </c>
      <c r="E48" s="65">
        <v>7471</v>
      </c>
      <c r="F48" s="65">
        <v>7322</v>
      </c>
      <c r="G48" s="65">
        <v>8183</v>
      </c>
      <c r="H48" s="65">
        <v>8451</v>
      </c>
      <c r="I48" s="65">
        <v>8166</v>
      </c>
      <c r="J48" s="65">
        <v>8281</v>
      </c>
      <c r="K48" s="65">
        <v>7907</v>
      </c>
      <c r="L48" s="65">
        <v>7580</v>
      </c>
      <c r="M48" s="65">
        <v>7620</v>
      </c>
      <c r="N48" s="65">
        <v>8993</v>
      </c>
      <c r="O48" s="65">
        <v>9242</v>
      </c>
      <c r="P48" s="65">
        <v>8095</v>
      </c>
      <c r="Q48" s="65">
        <v>7800</v>
      </c>
      <c r="R48" s="65">
        <v>8010</v>
      </c>
      <c r="S48" s="65">
        <v>8702</v>
      </c>
      <c r="T48" s="65">
        <v>8868</v>
      </c>
      <c r="U48" s="65">
        <v>8670</v>
      </c>
      <c r="V48" s="65">
        <v>8674</v>
      </c>
      <c r="W48" s="65">
        <v>8204</v>
      </c>
      <c r="X48" s="65">
        <v>8218</v>
      </c>
      <c r="Y48" s="65">
        <v>7919</v>
      </c>
      <c r="Z48" s="65">
        <v>9224</v>
      </c>
      <c r="AA48" s="65">
        <v>9653</v>
      </c>
      <c r="AB48" s="65">
        <v>8645</v>
      </c>
      <c r="AC48" s="65">
        <v>7838</v>
      </c>
      <c r="AD48" s="65">
        <v>6996</v>
      </c>
      <c r="AE48" s="65">
        <v>7792</v>
      </c>
    </row>
    <row r="49" spans="1:31" x14ac:dyDescent="0.25">
      <c r="A49" s="65" t="s">
        <v>111</v>
      </c>
      <c r="B49" s="65">
        <v>593</v>
      </c>
      <c r="C49" s="65">
        <v>591</v>
      </c>
      <c r="D49" s="65">
        <v>552</v>
      </c>
      <c r="E49" s="65">
        <v>540</v>
      </c>
      <c r="F49" s="65">
        <v>528</v>
      </c>
      <c r="G49" s="65">
        <v>598</v>
      </c>
      <c r="H49" s="65">
        <v>585</v>
      </c>
      <c r="I49" s="65">
        <v>551</v>
      </c>
      <c r="J49" s="65">
        <v>606</v>
      </c>
      <c r="K49" s="65">
        <v>573</v>
      </c>
      <c r="L49" s="65">
        <v>548</v>
      </c>
      <c r="M49" s="65">
        <v>582</v>
      </c>
      <c r="N49" s="65">
        <v>651</v>
      </c>
      <c r="O49" s="65">
        <v>643</v>
      </c>
      <c r="P49" s="65">
        <v>564</v>
      </c>
      <c r="Q49" s="65">
        <v>565</v>
      </c>
      <c r="R49" s="65">
        <v>578</v>
      </c>
      <c r="S49" s="65">
        <v>636</v>
      </c>
      <c r="T49" s="65">
        <v>629</v>
      </c>
      <c r="U49" s="65">
        <v>624</v>
      </c>
      <c r="V49" s="65">
        <v>647</v>
      </c>
      <c r="W49" s="65">
        <v>644</v>
      </c>
      <c r="X49" s="65">
        <v>627</v>
      </c>
      <c r="Y49" s="65">
        <v>608</v>
      </c>
      <c r="Z49" s="65">
        <v>674</v>
      </c>
      <c r="AA49" s="65">
        <v>679</v>
      </c>
      <c r="AB49" s="65">
        <v>627</v>
      </c>
      <c r="AC49" s="65">
        <v>585</v>
      </c>
      <c r="AD49" s="65">
        <v>512</v>
      </c>
      <c r="AE49" s="65">
        <v>555</v>
      </c>
    </row>
    <row r="50" spans="1:31" x14ac:dyDescent="0.25">
      <c r="A50" s="65" t="s">
        <v>112</v>
      </c>
      <c r="B50" s="65">
        <v>595</v>
      </c>
      <c r="C50" s="65">
        <v>611</v>
      </c>
      <c r="D50" s="65">
        <v>559</v>
      </c>
      <c r="E50" s="65">
        <v>559</v>
      </c>
      <c r="F50" s="65">
        <v>557</v>
      </c>
      <c r="G50" s="65">
        <v>608</v>
      </c>
      <c r="H50" s="65">
        <v>643</v>
      </c>
      <c r="I50" s="65">
        <v>623</v>
      </c>
      <c r="J50" s="65">
        <v>670</v>
      </c>
      <c r="K50" s="65">
        <v>622</v>
      </c>
      <c r="L50" s="65">
        <v>580</v>
      </c>
      <c r="M50" s="65">
        <v>569</v>
      </c>
      <c r="N50" s="65">
        <v>639</v>
      </c>
      <c r="O50" s="65">
        <v>657</v>
      </c>
      <c r="P50" s="65">
        <v>616</v>
      </c>
      <c r="Q50" s="65">
        <v>609</v>
      </c>
      <c r="R50" s="65">
        <v>680</v>
      </c>
      <c r="S50" s="65">
        <v>712</v>
      </c>
      <c r="T50" s="65">
        <v>732</v>
      </c>
      <c r="U50" s="65">
        <v>715</v>
      </c>
      <c r="V50" s="65">
        <v>717</v>
      </c>
      <c r="W50" s="65">
        <v>681</v>
      </c>
      <c r="X50" s="65">
        <v>665</v>
      </c>
      <c r="Y50" s="65">
        <v>669</v>
      </c>
      <c r="Z50" s="65">
        <v>709</v>
      </c>
      <c r="AA50" s="65">
        <v>727</v>
      </c>
      <c r="AB50" s="65">
        <v>678</v>
      </c>
      <c r="AC50" s="65">
        <v>666</v>
      </c>
      <c r="AD50" s="65">
        <v>592</v>
      </c>
      <c r="AE50" s="65">
        <v>645</v>
      </c>
    </row>
    <row r="51" spans="1:31" x14ac:dyDescent="0.25">
      <c r="A51" s="65" t="s">
        <v>55</v>
      </c>
      <c r="B51" s="65">
        <v>765</v>
      </c>
      <c r="C51" s="65">
        <v>814</v>
      </c>
      <c r="D51" s="65">
        <v>787</v>
      </c>
      <c r="E51" s="65">
        <v>716</v>
      </c>
      <c r="F51" s="65">
        <v>704</v>
      </c>
      <c r="G51" s="65">
        <v>752</v>
      </c>
      <c r="H51" s="65">
        <v>758</v>
      </c>
      <c r="I51" s="65">
        <v>742</v>
      </c>
      <c r="J51" s="65">
        <v>762</v>
      </c>
      <c r="K51" s="65">
        <v>737</v>
      </c>
      <c r="L51" s="65">
        <v>707</v>
      </c>
      <c r="M51" s="65">
        <v>680</v>
      </c>
      <c r="N51" s="65">
        <v>771</v>
      </c>
      <c r="O51" s="65">
        <v>816</v>
      </c>
      <c r="P51" s="65">
        <v>707</v>
      </c>
      <c r="Q51" s="65">
        <v>653</v>
      </c>
      <c r="R51" s="65">
        <v>639</v>
      </c>
      <c r="S51" s="65">
        <v>705</v>
      </c>
      <c r="T51" s="65">
        <v>699</v>
      </c>
      <c r="U51" s="65">
        <v>687</v>
      </c>
      <c r="V51" s="65">
        <v>684</v>
      </c>
      <c r="W51" s="65">
        <v>639</v>
      </c>
      <c r="X51" s="65">
        <v>639</v>
      </c>
      <c r="Y51" s="65">
        <v>628</v>
      </c>
      <c r="Z51" s="65">
        <v>729</v>
      </c>
      <c r="AA51" s="65">
        <v>781</v>
      </c>
      <c r="AB51" s="65">
        <v>710</v>
      </c>
      <c r="AC51" s="65">
        <v>672</v>
      </c>
      <c r="AD51" s="65">
        <v>622</v>
      </c>
      <c r="AE51" s="65">
        <v>661</v>
      </c>
    </row>
    <row r="52" spans="1:31" x14ac:dyDescent="0.25">
      <c r="A52" s="65" t="s">
        <v>114</v>
      </c>
      <c r="B52" s="65">
        <v>2343</v>
      </c>
      <c r="C52" s="65">
        <v>2393</v>
      </c>
      <c r="D52" s="65">
        <v>2282</v>
      </c>
      <c r="E52" s="65">
        <v>2042</v>
      </c>
      <c r="F52" s="65">
        <v>1950</v>
      </c>
      <c r="G52" s="65">
        <v>2058</v>
      </c>
      <c r="H52" s="65">
        <v>2067</v>
      </c>
      <c r="I52" s="65">
        <v>2011</v>
      </c>
      <c r="J52" s="65">
        <v>2051</v>
      </c>
      <c r="K52" s="65">
        <v>1983</v>
      </c>
      <c r="L52" s="65">
        <v>1909</v>
      </c>
      <c r="M52" s="65">
        <v>1930</v>
      </c>
      <c r="N52" s="65">
        <v>2234</v>
      </c>
      <c r="O52" s="65">
        <v>2351</v>
      </c>
      <c r="P52" s="65">
        <v>2098</v>
      </c>
      <c r="Q52" s="65">
        <v>1937</v>
      </c>
      <c r="R52" s="65">
        <v>1932</v>
      </c>
      <c r="S52" s="65">
        <v>1988</v>
      </c>
      <c r="T52" s="65">
        <v>1997</v>
      </c>
      <c r="U52" s="65">
        <v>1946</v>
      </c>
      <c r="V52" s="65">
        <v>1934</v>
      </c>
      <c r="W52" s="65">
        <v>1846</v>
      </c>
      <c r="X52" s="65">
        <v>1889</v>
      </c>
      <c r="Y52" s="65">
        <v>1932</v>
      </c>
      <c r="Z52" s="65">
        <v>2219</v>
      </c>
      <c r="AA52" s="65">
        <v>2319</v>
      </c>
      <c r="AB52" s="65">
        <v>2105</v>
      </c>
      <c r="AC52" s="65">
        <v>1840</v>
      </c>
      <c r="AD52" s="65">
        <v>1631</v>
      </c>
      <c r="AE52" s="65">
        <v>1744</v>
      </c>
    </row>
    <row r="53" spans="1:31" x14ac:dyDescent="0.25">
      <c r="A53" s="65" t="s">
        <v>113</v>
      </c>
      <c r="B53" s="65">
        <v>5296</v>
      </c>
      <c r="C53" s="65">
        <v>5422</v>
      </c>
      <c r="D53" s="65">
        <v>5162</v>
      </c>
      <c r="E53" s="65">
        <v>4629</v>
      </c>
      <c r="F53" s="65">
        <v>4238</v>
      </c>
      <c r="G53" s="65">
        <v>4466</v>
      </c>
      <c r="H53" s="65">
        <v>4446</v>
      </c>
      <c r="I53" s="65">
        <v>4300</v>
      </c>
      <c r="J53" s="65">
        <v>4422</v>
      </c>
      <c r="K53" s="65">
        <v>4293</v>
      </c>
      <c r="L53" s="65">
        <v>4210</v>
      </c>
      <c r="M53" s="65">
        <v>4456</v>
      </c>
      <c r="N53" s="65">
        <v>5234</v>
      </c>
      <c r="O53" s="65">
        <v>5370</v>
      </c>
      <c r="P53" s="65">
        <v>4764</v>
      </c>
      <c r="Q53" s="65">
        <v>4289</v>
      </c>
      <c r="R53" s="65">
        <v>4251</v>
      </c>
      <c r="S53" s="65">
        <v>4323</v>
      </c>
      <c r="T53" s="65">
        <v>4303</v>
      </c>
      <c r="U53" s="65">
        <v>4216</v>
      </c>
      <c r="V53" s="65">
        <v>4256</v>
      </c>
      <c r="W53" s="65">
        <v>4136</v>
      </c>
      <c r="X53" s="65">
        <v>4363</v>
      </c>
      <c r="Y53" s="65">
        <v>4591</v>
      </c>
      <c r="Z53" s="65">
        <v>5398</v>
      </c>
      <c r="AA53" s="65">
        <v>5475</v>
      </c>
      <c r="AB53" s="65">
        <v>4962</v>
      </c>
      <c r="AC53" s="65">
        <v>4278</v>
      </c>
      <c r="AD53" s="65">
        <v>3720</v>
      </c>
      <c r="AE53" s="65">
        <v>3814</v>
      </c>
    </row>
    <row r="54" spans="1:31" x14ac:dyDescent="0.25">
      <c r="A54" s="65" t="s">
        <v>115</v>
      </c>
      <c r="B54" s="65">
        <v>24081</v>
      </c>
      <c r="C54" s="65">
        <v>24137</v>
      </c>
      <c r="D54" s="65">
        <v>22964</v>
      </c>
      <c r="E54" s="65">
        <v>20984</v>
      </c>
      <c r="F54" s="65">
        <v>19418</v>
      </c>
      <c r="G54" s="65">
        <v>21187</v>
      </c>
      <c r="H54" s="65">
        <v>22531</v>
      </c>
      <c r="I54" s="65">
        <v>22179</v>
      </c>
      <c r="J54" s="65">
        <v>22202</v>
      </c>
      <c r="K54" s="65">
        <v>21520</v>
      </c>
      <c r="L54" s="65">
        <v>21264</v>
      </c>
      <c r="M54" s="65">
        <v>22131</v>
      </c>
      <c r="N54" s="65">
        <v>26130</v>
      </c>
      <c r="O54" s="65">
        <v>26126</v>
      </c>
      <c r="P54" s="65">
        <v>23379</v>
      </c>
      <c r="Q54" s="65">
        <v>21829</v>
      </c>
      <c r="R54" s="65">
        <v>21920</v>
      </c>
      <c r="S54" s="65">
        <v>22902</v>
      </c>
      <c r="T54" s="65">
        <v>24124</v>
      </c>
      <c r="U54" s="65">
        <v>23667</v>
      </c>
      <c r="V54" s="65">
        <v>22294</v>
      </c>
      <c r="W54" s="65">
        <v>21381</v>
      </c>
      <c r="X54" s="65">
        <v>22474</v>
      </c>
      <c r="Y54" s="65">
        <v>23167</v>
      </c>
      <c r="Z54" s="65">
        <v>26096</v>
      </c>
      <c r="AA54" s="65">
        <v>26962</v>
      </c>
      <c r="AB54" s="65">
        <v>24641</v>
      </c>
      <c r="AC54" s="65">
        <v>21668</v>
      </c>
      <c r="AD54" s="65">
        <v>18532</v>
      </c>
      <c r="AE54" s="65">
        <v>19889</v>
      </c>
    </row>
    <row r="55" spans="1:31" x14ac:dyDescent="0.25">
      <c r="A55" s="65" t="s">
        <v>47</v>
      </c>
      <c r="B55" s="65">
        <v>1159</v>
      </c>
      <c r="C55" s="65">
        <v>1174</v>
      </c>
      <c r="D55" s="65">
        <v>1134</v>
      </c>
      <c r="E55" s="65">
        <v>1005</v>
      </c>
      <c r="F55" s="65">
        <v>783</v>
      </c>
      <c r="G55" s="65">
        <v>800</v>
      </c>
      <c r="H55" s="65">
        <v>811</v>
      </c>
      <c r="I55" s="65">
        <v>787</v>
      </c>
      <c r="J55" s="65">
        <v>803</v>
      </c>
      <c r="K55" s="65">
        <v>756</v>
      </c>
      <c r="L55" s="65">
        <v>885</v>
      </c>
      <c r="M55" s="65">
        <v>1020</v>
      </c>
      <c r="N55" s="65">
        <v>1201</v>
      </c>
      <c r="O55" s="65">
        <v>1207</v>
      </c>
      <c r="P55" s="65">
        <v>1145</v>
      </c>
      <c r="Q55" s="65">
        <v>1075</v>
      </c>
      <c r="R55" s="65">
        <v>878</v>
      </c>
      <c r="S55" s="65">
        <v>844</v>
      </c>
      <c r="T55" s="65">
        <v>825</v>
      </c>
      <c r="U55" s="65">
        <v>820</v>
      </c>
      <c r="V55" s="65">
        <v>773</v>
      </c>
      <c r="W55" s="65">
        <v>748</v>
      </c>
      <c r="X55" s="65">
        <v>960</v>
      </c>
      <c r="Y55" s="65">
        <v>1069</v>
      </c>
      <c r="Z55" s="65">
        <v>1257</v>
      </c>
      <c r="AA55" s="65">
        <v>1299</v>
      </c>
      <c r="AB55" s="65">
        <v>1211</v>
      </c>
      <c r="AC55" s="65">
        <v>1040</v>
      </c>
      <c r="AD55" s="65">
        <v>760</v>
      </c>
      <c r="AE55" s="65">
        <v>758</v>
      </c>
    </row>
    <row r="56" spans="1:31" x14ac:dyDescent="0.25">
      <c r="A56" s="65" t="s">
        <v>41</v>
      </c>
      <c r="B56" s="65">
        <v>1331</v>
      </c>
      <c r="C56" s="65">
        <v>1334</v>
      </c>
      <c r="D56" s="65">
        <v>1307</v>
      </c>
      <c r="E56" s="65">
        <v>1180</v>
      </c>
      <c r="F56" s="65">
        <v>985</v>
      </c>
      <c r="G56" s="65">
        <v>1023</v>
      </c>
      <c r="H56" s="65">
        <v>1055</v>
      </c>
      <c r="I56" s="65">
        <v>1032</v>
      </c>
      <c r="J56" s="65">
        <v>1041</v>
      </c>
      <c r="K56" s="65">
        <v>1032</v>
      </c>
      <c r="L56" s="65">
        <v>1051</v>
      </c>
      <c r="M56" s="65">
        <v>1162</v>
      </c>
      <c r="N56" s="65">
        <v>1407</v>
      </c>
      <c r="O56" s="65">
        <v>1456</v>
      </c>
      <c r="P56" s="65">
        <v>1365</v>
      </c>
      <c r="Q56" s="65">
        <v>1257</v>
      </c>
      <c r="R56" s="65">
        <v>1145</v>
      </c>
      <c r="S56" s="65">
        <v>1128</v>
      </c>
      <c r="T56" s="65">
        <v>1097</v>
      </c>
      <c r="U56" s="65">
        <v>1102</v>
      </c>
      <c r="V56" s="65">
        <v>1101</v>
      </c>
      <c r="W56" s="65">
        <v>1054</v>
      </c>
      <c r="X56" s="65">
        <v>1183</v>
      </c>
      <c r="Y56" s="65">
        <v>1257</v>
      </c>
      <c r="Z56" s="65">
        <v>1481</v>
      </c>
      <c r="AA56" s="65">
        <v>1515</v>
      </c>
      <c r="AB56" s="65">
        <v>1354</v>
      </c>
      <c r="AC56" s="65">
        <v>1248</v>
      </c>
      <c r="AD56" s="65">
        <v>992</v>
      </c>
      <c r="AE56" s="65">
        <v>971</v>
      </c>
    </row>
    <row r="57" spans="1:31" x14ac:dyDescent="0.25">
      <c r="A57" s="65" t="s">
        <v>116</v>
      </c>
      <c r="B57" s="65">
        <v>1268</v>
      </c>
      <c r="C57" s="65">
        <v>1345</v>
      </c>
      <c r="D57" s="65">
        <v>1279</v>
      </c>
      <c r="E57" s="65">
        <v>1116</v>
      </c>
      <c r="F57" s="65">
        <v>994</v>
      </c>
      <c r="G57" s="65">
        <v>1049</v>
      </c>
      <c r="H57" s="65">
        <v>1156</v>
      </c>
      <c r="I57" s="65">
        <v>1129</v>
      </c>
      <c r="J57" s="65">
        <v>1104</v>
      </c>
      <c r="K57" s="65">
        <v>1121</v>
      </c>
      <c r="L57" s="65">
        <v>1062</v>
      </c>
      <c r="M57" s="65">
        <v>1144</v>
      </c>
      <c r="N57" s="65">
        <v>1370</v>
      </c>
      <c r="O57" s="65">
        <v>1423</v>
      </c>
      <c r="P57" s="65">
        <v>1283</v>
      </c>
      <c r="Q57" s="65">
        <v>1146</v>
      </c>
      <c r="R57" s="65">
        <v>1108</v>
      </c>
      <c r="S57" s="65">
        <v>1194</v>
      </c>
      <c r="T57" s="65">
        <v>1257</v>
      </c>
      <c r="U57" s="65">
        <v>1208</v>
      </c>
      <c r="V57" s="65">
        <v>1093</v>
      </c>
      <c r="W57" s="65">
        <v>1107</v>
      </c>
      <c r="X57" s="65">
        <v>1169</v>
      </c>
      <c r="Y57" s="65">
        <v>1143</v>
      </c>
      <c r="Z57" s="65">
        <v>1346</v>
      </c>
      <c r="AA57" s="65">
        <v>1353</v>
      </c>
      <c r="AB57" s="65">
        <v>1269</v>
      </c>
      <c r="AC57" s="65">
        <v>1105</v>
      </c>
      <c r="AD57" s="65">
        <v>950</v>
      </c>
      <c r="AE57" s="65">
        <v>999</v>
      </c>
    </row>
    <row r="58" spans="1:31" x14ac:dyDescent="0.25">
      <c r="A58" s="65" t="s">
        <v>43</v>
      </c>
      <c r="B58" s="65">
        <v>1576</v>
      </c>
      <c r="C58" s="65">
        <v>1609</v>
      </c>
      <c r="D58" s="65">
        <v>1518</v>
      </c>
      <c r="E58" s="65">
        <v>1332</v>
      </c>
      <c r="F58" s="65">
        <v>1217</v>
      </c>
      <c r="G58" s="65">
        <v>1247</v>
      </c>
      <c r="H58" s="65">
        <v>1252</v>
      </c>
      <c r="I58" s="65">
        <v>1252</v>
      </c>
      <c r="J58" s="65">
        <v>1270</v>
      </c>
      <c r="K58" s="65">
        <v>1217</v>
      </c>
      <c r="L58" s="65">
        <v>1219</v>
      </c>
      <c r="M58" s="65">
        <v>1336</v>
      </c>
      <c r="N58" s="65">
        <v>1608</v>
      </c>
      <c r="O58" s="65">
        <v>1647</v>
      </c>
      <c r="P58" s="65">
        <v>1456</v>
      </c>
      <c r="Q58" s="65">
        <v>1307</v>
      </c>
      <c r="R58" s="65">
        <v>1259</v>
      </c>
      <c r="S58" s="65">
        <v>1287</v>
      </c>
      <c r="T58" s="65">
        <v>1276</v>
      </c>
      <c r="U58" s="65">
        <v>1282</v>
      </c>
      <c r="V58" s="65">
        <v>1277</v>
      </c>
      <c r="W58" s="65">
        <v>1223</v>
      </c>
      <c r="X58" s="65">
        <v>1344</v>
      </c>
      <c r="Y58" s="65">
        <v>1391</v>
      </c>
      <c r="Z58" s="65">
        <v>1712</v>
      </c>
      <c r="AA58" s="65">
        <v>1758</v>
      </c>
      <c r="AB58" s="65">
        <v>1571</v>
      </c>
      <c r="AC58" s="65">
        <v>1306</v>
      </c>
      <c r="AD58" s="65">
        <v>1061</v>
      </c>
      <c r="AE58" s="65">
        <v>1086</v>
      </c>
    </row>
    <row r="59" spans="1:31" x14ac:dyDescent="0.25">
      <c r="A59" s="65" t="s">
        <v>117</v>
      </c>
      <c r="B59" s="65">
        <v>770</v>
      </c>
      <c r="C59" s="65">
        <v>763</v>
      </c>
      <c r="D59" s="65">
        <v>739</v>
      </c>
      <c r="E59" s="65">
        <v>689</v>
      </c>
      <c r="F59" s="65">
        <v>650</v>
      </c>
      <c r="G59" s="65">
        <v>686</v>
      </c>
      <c r="H59" s="65">
        <v>765</v>
      </c>
      <c r="I59" s="65">
        <v>763</v>
      </c>
      <c r="J59" s="65">
        <v>761</v>
      </c>
      <c r="K59" s="65">
        <v>717</v>
      </c>
      <c r="L59" s="65">
        <v>668</v>
      </c>
      <c r="M59" s="65">
        <v>680</v>
      </c>
      <c r="N59" s="65">
        <v>791</v>
      </c>
      <c r="O59" s="65">
        <v>811</v>
      </c>
      <c r="P59" s="65">
        <v>712</v>
      </c>
      <c r="Q59" s="65">
        <v>670</v>
      </c>
      <c r="R59" s="65">
        <v>718</v>
      </c>
      <c r="S59" s="65">
        <v>709</v>
      </c>
      <c r="T59" s="65">
        <v>826</v>
      </c>
      <c r="U59" s="65">
        <v>807</v>
      </c>
      <c r="V59" s="65">
        <v>747</v>
      </c>
      <c r="W59" s="65">
        <v>706</v>
      </c>
      <c r="X59" s="65">
        <v>747</v>
      </c>
      <c r="Y59" s="65">
        <v>761</v>
      </c>
      <c r="Z59" s="65">
        <v>827</v>
      </c>
      <c r="AA59" s="65">
        <v>830</v>
      </c>
      <c r="AB59" s="65">
        <v>729</v>
      </c>
      <c r="AC59" s="65">
        <v>653</v>
      </c>
      <c r="AD59" s="65">
        <v>567</v>
      </c>
      <c r="AE59" s="65">
        <v>622</v>
      </c>
    </row>
    <row r="60" spans="1:31" x14ac:dyDescent="0.25">
      <c r="A60" s="65" t="s">
        <v>118</v>
      </c>
      <c r="B60" s="65">
        <v>1659</v>
      </c>
      <c r="C60" s="65">
        <v>1694</v>
      </c>
      <c r="D60" s="65">
        <v>1594</v>
      </c>
      <c r="E60" s="65">
        <v>1335</v>
      </c>
      <c r="F60" s="65">
        <v>1140</v>
      </c>
      <c r="G60" s="65">
        <v>1227</v>
      </c>
      <c r="H60" s="65">
        <v>1268</v>
      </c>
      <c r="I60" s="65">
        <v>1236</v>
      </c>
      <c r="J60" s="65">
        <v>1270</v>
      </c>
      <c r="K60" s="65">
        <v>1292</v>
      </c>
      <c r="L60" s="65">
        <v>1316</v>
      </c>
      <c r="M60" s="65">
        <v>1440</v>
      </c>
      <c r="N60" s="65">
        <v>1808</v>
      </c>
      <c r="O60" s="65">
        <v>1842</v>
      </c>
      <c r="P60" s="65">
        <v>1590</v>
      </c>
      <c r="Q60" s="65">
        <v>1363</v>
      </c>
      <c r="R60" s="65">
        <v>1307</v>
      </c>
      <c r="S60" s="65">
        <v>1305</v>
      </c>
      <c r="T60" s="65">
        <v>1310</v>
      </c>
      <c r="U60" s="65">
        <v>1265</v>
      </c>
      <c r="V60" s="65">
        <v>1271</v>
      </c>
      <c r="W60" s="65">
        <v>1303</v>
      </c>
      <c r="X60" s="65">
        <v>1470</v>
      </c>
      <c r="Y60" s="65">
        <v>1546</v>
      </c>
      <c r="Z60" s="65">
        <v>1882</v>
      </c>
      <c r="AA60" s="65">
        <v>1897</v>
      </c>
      <c r="AB60" s="65">
        <v>1736</v>
      </c>
      <c r="AC60" s="65">
        <v>1403</v>
      </c>
      <c r="AD60" s="65">
        <v>1125</v>
      </c>
      <c r="AE60" s="65">
        <v>1199</v>
      </c>
    </row>
    <row r="61" spans="1:31" x14ac:dyDescent="0.25">
      <c r="A61" s="65" t="s">
        <v>119</v>
      </c>
      <c r="B61" s="65">
        <v>690</v>
      </c>
      <c r="C61" s="65">
        <v>744</v>
      </c>
      <c r="D61" s="65">
        <v>676</v>
      </c>
      <c r="E61" s="65">
        <v>507</v>
      </c>
      <c r="F61" s="65">
        <v>496</v>
      </c>
      <c r="G61" s="65">
        <v>519</v>
      </c>
      <c r="H61" s="65">
        <v>531</v>
      </c>
      <c r="I61" s="65">
        <v>528</v>
      </c>
      <c r="J61" s="65">
        <v>503</v>
      </c>
      <c r="K61" s="65">
        <v>509</v>
      </c>
      <c r="L61" s="65">
        <v>470</v>
      </c>
      <c r="M61" s="65">
        <v>489</v>
      </c>
      <c r="N61" s="65">
        <v>737</v>
      </c>
      <c r="O61" s="65">
        <v>810</v>
      </c>
      <c r="P61" s="65">
        <v>700</v>
      </c>
      <c r="Q61" s="65">
        <v>516</v>
      </c>
      <c r="R61" s="65">
        <v>537</v>
      </c>
      <c r="S61" s="65">
        <v>550</v>
      </c>
      <c r="T61" s="65">
        <v>587</v>
      </c>
      <c r="U61" s="65">
        <v>585</v>
      </c>
      <c r="V61" s="65">
        <v>555</v>
      </c>
      <c r="W61" s="65">
        <v>504</v>
      </c>
      <c r="X61" s="65">
        <v>506</v>
      </c>
      <c r="Y61" s="65">
        <v>530</v>
      </c>
      <c r="Z61" s="65">
        <v>810</v>
      </c>
      <c r="AA61" s="65">
        <v>833</v>
      </c>
      <c r="AB61" s="65">
        <v>736</v>
      </c>
      <c r="AC61" s="65">
        <v>549</v>
      </c>
      <c r="AD61" s="65">
        <v>455</v>
      </c>
      <c r="AE61" s="65">
        <v>517</v>
      </c>
    </row>
    <row r="62" spans="1:31" x14ac:dyDescent="0.25">
      <c r="A62" s="65" t="s">
        <v>120</v>
      </c>
      <c r="B62" s="65">
        <v>3644</v>
      </c>
      <c r="C62" s="65">
        <v>3762</v>
      </c>
      <c r="D62" s="65">
        <v>3664</v>
      </c>
      <c r="E62" s="65">
        <v>3048</v>
      </c>
      <c r="F62" s="65">
        <v>2570</v>
      </c>
      <c r="G62" s="65">
        <v>2612</v>
      </c>
      <c r="H62" s="65">
        <v>2710</v>
      </c>
      <c r="I62" s="65">
        <v>2616</v>
      </c>
      <c r="J62" s="65">
        <v>2714</v>
      </c>
      <c r="K62" s="65">
        <v>2639</v>
      </c>
      <c r="L62" s="65">
        <v>2969</v>
      </c>
      <c r="M62" s="65">
        <v>3285</v>
      </c>
      <c r="N62" s="65">
        <v>3865</v>
      </c>
      <c r="O62" s="65">
        <v>3834</v>
      </c>
      <c r="P62" s="65">
        <v>3428</v>
      </c>
      <c r="Q62" s="65">
        <v>3009</v>
      </c>
      <c r="R62" s="65">
        <v>2674</v>
      </c>
      <c r="S62" s="65">
        <v>2652</v>
      </c>
      <c r="T62" s="65">
        <v>2733</v>
      </c>
      <c r="U62" s="65">
        <v>2707</v>
      </c>
      <c r="V62" s="65">
        <v>2671</v>
      </c>
      <c r="W62" s="65">
        <v>2541</v>
      </c>
      <c r="X62" s="65">
        <v>3052</v>
      </c>
      <c r="Y62" s="65">
        <v>3430</v>
      </c>
      <c r="Z62" s="65">
        <v>4068</v>
      </c>
      <c r="AA62" s="65">
        <v>4049</v>
      </c>
      <c r="AB62" s="65">
        <v>3700</v>
      </c>
      <c r="AC62" s="65">
        <v>3069</v>
      </c>
      <c r="AD62" s="65">
        <v>2365</v>
      </c>
      <c r="AE62" s="65">
        <v>2405</v>
      </c>
    </row>
    <row r="63" spans="1:31" x14ac:dyDescent="0.25">
      <c r="A63" s="65" t="s">
        <v>121</v>
      </c>
      <c r="B63" s="65">
        <v>586</v>
      </c>
      <c r="C63" s="65">
        <v>626</v>
      </c>
      <c r="D63" s="65">
        <v>604</v>
      </c>
      <c r="E63" s="65">
        <v>548</v>
      </c>
      <c r="F63" s="65">
        <v>536</v>
      </c>
      <c r="G63" s="65">
        <v>551</v>
      </c>
      <c r="H63" s="65">
        <v>563</v>
      </c>
      <c r="I63" s="65">
        <v>551</v>
      </c>
      <c r="J63" s="65">
        <v>581</v>
      </c>
      <c r="K63" s="65">
        <v>539</v>
      </c>
      <c r="L63" s="65">
        <v>515</v>
      </c>
      <c r="M63" s="65">
        <v>512</v>
      </c>
      <c r="N63" s="65">
        <v>638</v>
      </c>
      <c r="O63" s="65">
        <v>659</v>
      </c>
      <c r="P63" s="65">
        <v>580</v>
      </c>
      <c r="Q63" s="65">
        <v>532</v>
      </c>
      <c r="R63" s="65">
        <v>538</v>
      </c>
      <c r="S63" s="65">
        <v>559</v>
      </c>
      <c r="T63" s="65">
        <v>590</v>
      </c>
      <c r="U63" s="65">
        <v>573</v>
      </c>
      <c r="V63" s="65">
        <v>586</v>
      </c>
      <c r="W63" s="65">
        <v>529</v>
      </c>
      <c r="X63" s="65">
        <v>524</v>
      </c>
      <c r="Y63" s="65">
        <v>539</v>
      </c>
      <c r="Z63" s="65">
        <v>648</v>
      </c>
      <c r="AA63" s="65">
        <v>721</v>
      </c>
      <c r="AB63" s="65">
        <v>645</v>
      </c>
      <c r="AC63" s="65">
        <v>566</v>
      </c>
      <c r="AD63" s="65">
        <v>486</v>
      </c>
      <c r="AE63" s="65">
        <v>526</v>
      </c>
    </row>
    <row r="64" spans="1:31" x14ac:dyDescent="0.25">
      <c r="A64" s="65" t="s">
        <v>122</v>
      </c>
      <c r="B64" s="65">
        <v>1576</v>
      </c>
      <c r="C64" s="65">
        <v>1609</v>
      </c>
      <c r="D64" s="65">
        <v>1518</v>
      </c>
      <c r="E64" s="65">
        <v>1332</v>
      </c>
      <c r="F64" s="65">
        <v>1217</v>
      </c>
      <c r="G64" s="65">
        <v>1247</v>
      </c>
      <c r="H64" s="65">
        <v>1252</v>
      </c>
      <c r="I64" s="65">
        <v>1252</v>
      </c>
      <c r="J64" s="65">
        <v>1270</v>
      </c>
      <c r="K64" s="65">
        <v>1217</v>
      </c>
      <c r="L64" s="65">
        <v>1219</v>
      </c>
      <c r="M64" s="65">
        <v>1336</v>
      </c>
      <c r="N64" s="65">
        <v>1608</v>
      </c>
      <c r="O64" s="65">
        <v>1647</v>
      </c>
      <c r="P64" s="65">
        <v>1456</v>
      </c>
      <c r="Q64" s="65">
        <v>1307</v>
      </c>
      <c r="R64" s="65">
        <v>1259</v>
      </c>
      <c r="S64" s="65">
        <v>1287</v>
      </c>
      <c r="T64" s="65">
        <v>1276</v>
      </c>
      <c r="U64" s="65">
        <v>1282</v>
      </c>
      <c r="V64" s="65">
        <v>1277</v>
      </c>
      <c r="W64" s="65">
        <v>1223</v>
      </c>
      <c r="X64" s="65">
        <v>1344</v>
      </c>
      <c r="Y64" s="65">
        <v>1391</v>
      </c>
      <c r="Z64" s="65">
        <v>1712</v>
      </c>
      <c r="AA64" s="65">
        <v>1758</v>
      </c>
      <c r="AB64" s="65">
        <v>1571</v>
      </c>
      <c r="AC64" s="65">
        <v>1306</v>
      </c>
      <c r="AD64" s="65">
        <v>1061</v>
      </c>
      <c r="AE64" s="65">
        <v>1086</v>
      </c>
    </row>
    <row r="65" spans="1:31" x14ac:dyDescent="0.25">
      <c r="A65" s="65" t="s">
        <v>123</v>
      </c>
      <c r="B65" s="65">
        <v>2301</v>
      </c>
      <c r="C65" s="65">
        <v>2377</v>
      </c>
      <c r="D65" s="65">
        <v>2241</v>
      </c>
      <c r="E65" s="65">
        <v>2065</v>
      </c>
      <c r="F65" s="65">
        <v>1928</v>
      </c>
      <c r="G65" s="65">
        <v>2102</v>
      </c>
      <c r="H65" s="65">
        <v>2262</v>
      </c>
      <c r="I65" s="65">
        <v>2248</v>
      </c>
      <c r="J65" s="65">
        <v>2272</v>
      </c>
      <c r="K65" s="65">
        <v>2141</v>
      </c>
      <c r="L65" s="65">
        <v>2103</v>
      </c>
      <c r="M65" s="65">
        <v>2154</v>
      </c>
      <c r="N65" s="65">
        <v>2419</v>
      </c>
      <c r="O65" s="65">
        <v>2504</v>
      </c>
      <c r="P65" s="65">
        <v>2235</v>
      </c>
      <c r="Q65" s="65">
        <v>2133</v>
      </c>
      <c r="R65" s="65">
        <v>2254</v>
      </c>
      <c r="S65" s="65">
        <v>2308</v>
      </c>
      <c r="T65" s="65">
        <v>2426</v>
      </c>
      <c r="U65" s="65">
        <v>2405</v>
      </c>
      <c r="V65" s="65">
        <v>2275</v>
      </c>
      <c r="W65" s="65">
        <v>2194</v>
      </c>
      <c r="X65" s="65">
        <v>2266</v>
      </c>
      <c r="Y65" s="65">
        <v>2293</v>
      </c>
      <c r="Z65" s="65">
        <v>2555</v>
      </c>
      <c r="AA65" s="65">
        <v>2650</v>
      </c>
      <c r="AB65" s="65">
        <v>2444</v>
      </c>
      <c r="AC65" s="65">
        <v>2214</v>
      </c>
      <c r="AD65" s="65">
        <v>1939</v>
      </c>
      <c r="AE65" s="65">
        <v>2025</v>
      </c>
    </row>
    <row r="66" spans="1:31" x14ac:dyDescent="0.25">
      <c r="A66" s="65" t="s">
        <v>124</v>
      </c>
      <c r="B66" s="65">
        <v>1897</v>
      </c>
      <c r="C66" s="65">
        <v>1913</v>
      </c>
      <c r="D66" s="65">
        <v>1806</v>
      </c>
      <c r="E66" s="65">
        <v>1716</v>
      </c>
      <c r="F66" s="65">
        <v>1725</v>
      </c>
      <c r="G66" s="65">
        <v>1976</v>
      </c>
      <c r="H66" s="65">
        <v>2024</v>
      </c>
      <c r="I66" s="65">
        <v>1927</v>
      </c>
      <c r="J66" s="65">
        <v>2010</v>
      </c>
      <c r="K66" s="65">
        <v>1890</v>
      </c>
      <c r="L66" s="65">
        <v>1768</v>
      </c>
      <c r="M66" s="65">
        <v>1741</v>
      </c>
      <c r="N66" s="65">
        <v>1934</v>
      </c>
      <c r="O66" s="65">
        <v>1989</v>
      </c>
      <c r="P66" s="65">
        <v>1805</v>
      </c>
      <c r="Q66" s="65">
        <v>1780</v>
      </c>
      <c r="R66" s="65">
        <v>1954</v>
      </c>
      <c r="S66" s="65">
        <v>2116</v>
      </c>
      <c r="T66" s="65">
        <v>2104</v>
      </c>
      <c r="U66" s="65">
        <v>2098</v>
      </c>
      <c r="V66" s="65">
        <v>2070</v>
      </c>
      <c r="W66" s="65">
        <v>1992</v>
      </c>
      <c r="X66" s="65">
        <v>1921</v>
      </c>
      <c r="Y66" s="65">
        <v>1792</v>
      </c>
      <c r="Z66" s="65">
        <v>1961</v>
      </c>
      <c r="AA66" s="65">
        <v>2134</v>
      </c>
      <c r="AB66" s="65">
        <v>1968</v>
      </c>
      <c r="AC66" s="65">
        <v>1786</v>
      </c>
      <c r="AD66" s="65">
        <v>1719</v>
      </c>
      <c r="AE66" s="65">
        <v>1868</v>
      </c>
    </row>
    <row r="67" spans="1:31" x14ac:dyDescent="0.25">
      <c r="A67" s="65" t="s">
        <v>68</v>
      </c>
      <c r="B67" s="65">
        <v>1214</v>
      </c>
      <c r="C67" s="65">
        <v>1225</v>
      </c>
      <c r="D67" s="65">
        <v>1171</v>
      </c>
      <c r="E67" s="65">
        <v>1116</v>
      </c>
      <c r="F67" s="65">
        <v>946</v>
      </c>
      <c r="G67" s="65">
        <v>933</v>
      </c>
      <c r="H67" s="65">
        <v>998</v>
      </c>
      <c r="I67" s="65">
        <v>972</v>
      </c>
      <c r="J67" s="65">
        <v>984</v>
      </c>
      <c r="K67" s="65">
        <v>935</v>
      </c>
      <c r="L67" s="65">
        <v>980</v>
      </c>
      <c r="M67" s="65">
        <v>1047</v>
      </c>
      <c r="N67" s="65">
        <v>1257</v>
      </c>
      <c r="O67" s="65">
        <v>1287</v>
      </c>
      <c r="P67" s="65">
        <v>1138</v>
      </c>
      <c r="Q67" s="65">
        <v>1060</v>
      </c>
      <c r="R67" s="65">
        <v>1003</v>
      </c>
      <c r="S67" s="65">
        <v>996</v>
      </c>
      <c r="T67" s="65">
        <v>1075</v>
      </c>
      <c r="U67" s="65">
        <v>1070</v>
      </c>
      <c r="V67" s="65">
        <v>996</v>
      </c>
      <c r="W67" s="65">
        <v>974</v>
      </c>
      <c r="X67" s="65">
        <v>1092</v>
      </c>
      <c r="Y67" s="65">
        <v>1153</v>
      </c>
      <c r="Z67" s="65">
        <v>1318</v>
      </c>
      <c r="AA67" s="65">
        <v>1357</v>
      </c>
      <c r="AB67" s="65">
        <v>1207</v>
      </c>
      <c r="AC67" s="65">
        <v>1090</v>
      </c>
      <c r="AD67" s="65">
        <v>884</v>
      </c>
      <c r="AE67" s="65">
        <v>914</v>
      </c>
    </row>
    <row r="68" spans="1:31" x14ac:dyDescent="0.25">
      <c r="A68" s="65" t="s">
        <v>125</v>
      </c>
      <c r="B68" s="65">
        <v>720</v>
      </c>
      <c r="C68" s="65">
        <v>727</v>
      </c>
      <c r="D68" s="65">
        <v>661</v>
      </c>
      <c r="E68" s="65">
        <v>635</v>
      </c>
      <c r="F68" s="65">
        <v>650</v>
      </c>
      <c r="G68" s="65">
        <v>724</v>
      </c>
      <c r="H68" s="65">
        <v>728</v>
      </c>
      <c r="I68" s="65">
        <v>699</v>
      </c>
      <c r="J68" s="65">
        <v>728</v>
      </c>
      <c r="K68" s="65">
        <v>684</v>
      </c>
      <c r="L68" s="65">
        <v>676</v>
      </c>
      <c r="M68" s="65">
        <v>638</v>
      </c>
      <c r="N68" s="65">
        <v>731</v>
      </c>
      <c r="O68" s="65">
        <v>747</v>
      </c>
      <c r="P68" s="65">
        <v>661</v>
      </c>
      <c r="Q68" s="65">
        <v>638</v>
      </c>
      <c r="R68" s="65">
        <v>678</v>
      </c>
      <c r="S68" s="65">
        <v>764</v>
      </c>
      <c r="T68" s="65">
        <v>749</v>
      </c>
      <c r="U68" s="65">
        <v>714</v>
      </c>
      <c r="V68" s="65">
        <v>747</v>
      </c>
      <c r="W68" s="65">
        <v>723</v>
      </c>
      <c r="X68" s="65">
        <v>730</v>
      </c>
      <c r="Y68" s="65">
        <v>652</v>
      </c>
      <c r="Z68" s="65">
        <v>748</v>
      </c>
      <c r="AA68" s="65">
        <v>802</v>
      </c>
      <c r="AB68" s="65">
        <v>706</v>
      </c>
      <c r="AC68" s="65">
        <v>656</v>
      </c>
      <c r="AD68" s="65">
        <v>570</v>
      </c>
      <c r="AE68" s="65">
        <v>644</v>
      </c>
    </row>
    <row r="69" spans="1:31" x14ac:dyDescent="0.25">
      <c r="A69" s="65" t="s">
        <v>126</v>
      </c>
      <c r="B69" s="65">
        <v>1496</v>
      </c>
      <c r="C69" s="65">
        <v>1561</v>
      </c>
      <c r="D69" s="65">
        <v>1467</v>
      </c>
      <c r="E69" s="65">
        <v>1345</v>
      </c>
      <c r="F69" s="65">
        <v>1207</v>
      </c>
      <c r="G69" s="65">
        <v>1319</v>
      </c>
      <c r="H69" s="65">
        <v>1346</v>
      </c>
      <c r="I69" s="65">
        <v>1324</v>
      </c>
      <c r="J69" s="65">
        <v>1362</v>
      </c>
      <c r="K69" s="65">
        <v>1365</v>
      </c>
      <c r="L69" s="65">
        <v>1339</v>
      </c>
      <c r="M69" s="65">
        <v>1410</v>
      </c>
      <c r="N69" s="65">
        <v>1710</v>
      </c>
      <c r="O69" s="65">
        <v>1734</v>
      </c>
      <c r="P69" s="65">
        <v>1537</v>
      </c>
      <c r="Q69" s="65">
        <v>1347</v>
      </c>
      <c r="R69" s="65">
        <v>1340</v>
      </c>
      <c r="S69" s="65">
        <v>1400</v>
      </c>
      <c r="T69" s="65">
        <v>1444</v>
      </c>
      <c r="U69" s="65">
        <v>1406</v>
      </c>
      <c r="V69" s="65">
        <v>1310</v>
      </c>
      <c r="W69" s="65">
        <v>1278</v>
      </c>
      <c r="X69" s="65">
        <v>1387</v>
      </c>
      <c r="Y69" s="65">
        <v>1461</v>
      </c>
      <c r="Z69" s="65">
        <v>1649</v>
      </c>
      <c r="AA69" s="65">
        <v>1757</v>
      </c>
      <c r="AB69" s="65">
        <v>1608</v>
      </c>
      <c r="AC69" s="65">
        <v>1324</v>
      </c>
      <c r="AD69" s="65">
        <v>1138</v>
      </c>
      <c r="AE69" s="65">
        <v>1218</v>
      </c>
    </row>
    <row r="70" spans="1:31" x14ac:dyDescent="0.25">
      <c r="A70" s="65" t="s">
        <v>42</v>
      </c>
      <c r="B70" s="65">
        <v>204</v>
      </c>
      <c r="C70" s="65">
        <v>199</v>
      </c>
      <c r="D70" s="65">
        <v>210</v>
      </c>
      <c r="E70" s="65">
        <v>225</v>
      </c>
      <c r="F70" s="65">
        <v>131</v>
      </c>
      <c r="G70" s="65">
        <v>94</v>
      </c>
      <c r="H70" s="65">
        <v>87</v>
      </c>
      <c r="I70" s="65">
        <v>84</v>
      </c>
      <c r="J70" s="65">
        <v>94</v>
      </c>
      <c r="K70" s="65">
        <v>100</v>
      </c>
      <c r="L70" s="65">
        <v>198</v>
      </c>
      <c r="M70" s="65">
        <v>221</v>
      </c>
      <c r="N70" s="65">
        <v>223</v>
      </c>
      <c r="O70" s="65">
        <v>232</v>
      </c>
      <c r="P70" s="65">
        <v>231</v>
      </c>
      <c r="Q70" s="65">
        <v>236</v>
      </c>
      <c r="R70" s="65">
        <v>158</v>
      </c>
      <c r="S70" s="65">
        <v>120</v>
      </c>
      <c r="T70" s="65">
        <v>108</v>
      </c>
      <c r="U70" s="65">
        <v>106</v>
      </c>
      <c r="V70" s="65">
        <v>109</v>
      </c>
      <c r="W70" s="65">
        <v>113</v>
      </c>
      <c r="X70" s="65">
        <v>216</v>
      </c>
      <c r="Y70" s="65">
        <v>255</v>
      </c>
      <c r="Z70" s="65">
        <v>254</v>
      </c>
      <c r="AA70" s="65">
        <v>270</v>
      </c>
      <c r="AB70" s="65">
        <v>266</v>
      </c>
      <c r="AC70" s="65">
        <v>253</v>
      </c>
      <c r="AD70" s="65">
        <v>159</v>
      </c>
      <c r="AE70" s="65">
        <v>111</v>
      </c>
    </row>
    <row r="71" spans="1:31" x14ac:dyDescent="0.25">
      <c r="A71" s="65" t="s">
        <v>127</v>
      </c>
      <c r="B71" s="65">
        <v>618</v>
      </c>
      <c r="C71" s="65">
        <v>636</v>
      </c>
      <c r="D71" s="65">
        <v>588</v>
      </c>
      <c r="E71" s="65">
        <v>557</v>
      </c>
      <c r="F71" s="65">
        <v>560</v>
      </c>
      <c r="G71" s="65">
        <v>656</v>
      </c>
      <c r="H71" s="65">
        <v>666</v>
      </c>
      <c r="I71" s="65">
        <v>622</v>
      </c>
      <c r="J71" s="65">
        <v>629</v>
      </c>
      <c r="K71" s="65">
        <v>594</v>
      </c>
      <c r="L71" s="65">
        <v>596</v>
      </c>
      <c r="M71" s="65">
        <v>551</v>
      </c>
      <c r="N71" s="65">
        <v>611</v>
      </c>
      <c r="O71" s="65">
        <v>667</v>
      </c>
      <c r="P71" s="65">
        <v>588</v>
      </c>
      <c r="Q71" s="65">
        <v>569</v>
      </c>
      <c r="R71" s="65">
        <v>609</v>
      </c>
      <c r="S71" s="65">
        <v>694</v>
      </c>
      <c r="T71" s="65">
        <v>711</v>
      </c>
      <c r="U71" s="65">
        <v>642</v>
      </c>
      <c r="V71" s="65">
        <v>642</v>
      </c>
      <c r="W71" s="65">
        <v>602</v>
      </c>
      <c r="X71" s="65">
        <v>648</v>
      </c>
      <c r="Y71" s="65">
        <v>556</v>
      </c>
      <c r="Z71" s="65">
        <v>620</v>
      </c>
      <c r="AA71" s="65">
        <v>694</v>
      </c>
      <c r="AB71" s="65">
        <v>582</v>
      </c>
      <c r="AC71" s="65">
        <v>586</v>
      </c>
      <c r="AD71" s="65">
        <v>492</v>
      </c>
      <c r="AE71" s="65">
        <v>616</v>
      </c>
    </row>
    <row r="72" spans="1:31" x14ac:dyDescent="0.25">
      <c r="A72" s="65" t="s">
        <v>128</v>
      </c>
      <c r="B72" s="65">
        <v>1175</v>
      </c>
      <c r="C72" s="65">
        <v>1178</v>
      </c>
      <c r="D72" s="65">
        <v>1130</v>
      </c>
      <c r="E72" s="65">
        <v>969</v>
      </c>
      <c r="F72" s="65">
        <v>955</v>
      </c>
      <c r="G72" s="65">
        <v>928</v>
      </c>
      <c r="H72" s="65">
        <v>1016</v>
      </c>
      <c r="I72" s="65">
        <v>1028</v>
      </c>
      <c r="J72" s="65">
        <v>965</v>
      </c>
      <c r="K72" s="65">
        <v>989</v>
      </c>
      <c r="L72" s="65">
        <v>940</v>
      </c>
      <c r="M72" s="65">
        <v>1018</v>
      </c>
      <c r="N72" s="65">
        <v>1257</v>
      </c>
      <c r="O72" s="65">
        <v>1231</v>
      </c>
      <c r="P72" s="65">
        <v>1123</v>
      </c>
      <c r="Q72" s="65">
        <v>947</v>
      </c>
      <c r="R72" s="65">
        <v>940</v>
      </c>
      <c r="S72" s="65">
        <v>1034</v>
      </c>
      <c r="T72" s="65">
        <v>1107</v>
      </c>
      <c r="U72" s="65">
        <v>1108</v>
      </c>
      <c r="V72" s="65">
        <v>1067</v>
      </c>
      <c r="W72" s="65">
        <v>1002</v>
      </c>
      <c r="X72" s="65">
        <v>996</v>
      </c>
      <c r="Y72" s="65">
        <v>1073</v>
      </c>
      <c r="Z72" s="65">
        <v>1356</v>
      </c>
      <c r="AA72" s="65">
        <v>1327</v>
      </c>
      <c r="AB72" s="65">
        <v>1270</v>
      </c>
      <c r="AC72" s="65">
        <v>1047</v>
      </c>
      <c r="AD72" s="65">
        <v>888</v>
      </c>
      <c r="AE72" s="65">
        <v>950</v>
      </c>
    </row>
    <row r="73" spans="1:31" x14ac:dyDescent="0.25">
      <c r="A73" s="65" t="s">
        <v>129</v>
      </c>
      <c r="B73" s="65">
        <v>17319</v>
      </c>
      <c r="C73" s="65">
        <v>17500</v>
      </c>
      <c r="D73" s="65">
        <v>16469</v>
      </c>
      <c r="E73" s="65">
        <v>15098</v>
      </c>
      <c r="F73" s="65">
        <v>14836</v>
      </c>
      <c r="G73" s="65">
        <v>16372</v>
      </c>
      <c r="H73" s="65">
        <v>17589</v>
      </c>
      <c r="I73" s="65">
        <v>17217</v>
      </c>
      <c r="J73" s="65">
        <v>17116</v>
      </c>
      <c r="K73" s="65">
        <v>16570</v>
      </c>
      <c r="L73" s="65">
        <v>15641</v>
      </c>
      <c r="M73" s="65">
        <v>15303</v>
      </c>
      <c r="N73" s="65">
        <v>17971</v>
      </c>
      <c r="O73" s="65">
        <v>18485</v>
      </c>
      <c r="P73" s="65">
        <v>16604</v>
      </c>
      <c r="Q73" s="65">
        <v>15844</v>
      </c>
      <c r="R73" s="65">
        <v>16555</v>
      </c>
      <c r="S73" s="65">
        <v>18006</v>
      </c>
      <c r="T73" s="65">
        <v>19046</v>
      </c>
      <c r="U73" s="65">
        <v>18824</v>
      </c>
      <c r="V73" s="65">
        <v>17923</v>
      </c>
      <c r="W73" s="65">
        <v>17179</v>
      </c>
      <c r="X73" s="65">
        <v>17322</v>
      </c>
      <c r="Y73" s="65">
        <v>16525</v>
      </c>
      <c r="Z73" s="65">
        <v>18954</v>
      </c>
      <c r="AA73" s="65">
        <v>19214</v>
      </c>
      <c r="AB73" s="65">
        <v>17581</v>
      </c>
      <c r="AC73" s="65">
        <v>15946</v>
      </c>
      <c r="AD73" s="65">
        <v>14432</v>
      </c>
      <c r="AE73" s="65">
        <v>15871</v>
      </c>
    </row>
    <row r="74" spans="1:31" x14ac:dyDescent="0.25">
      <c r="A74" s="65" t="s">
        <v>130</v>
      </c>
      <c r="B74" s="65">
        <v>1775</v>
      </c>
      <c r="C74" s="65">
        <v>1808</v>
      </c>
      <c r="D74" s="65">
        <v>1719</v>
      </c>
      <c r="E74" s="65">
        <v>1288</v>
      </c>
      <c r="F74" s="65">
        <v>1198</v>
      </c>
      <c r="G74" s="65">
        <v>1387</v>
      </c>
      <c r="H74" s="65">
        <v>1466</v>
      </c>
      <c r="I74" s="65">
        <v>1432</v>
      </c>
      <c r="J74" s="65">
        <v>1343</v>
      </c>
      <c r="K74" s="65">
        <v>1320</v>
      </c>
      <c r="L74" s="65">
        <v>1222</v>
      </c>
      <c r="M74" s="65">
        <v>1293</v>
      </c>
      <c r="N74" s="65">
        <v>1908</v>
      </c>
      <c r="O74" s="65">
        <v>1850</v>
      </c>
      <c r="P74" s="65">
        <v>1730</v>
      </c>
      <c r="Q74" s="65">
        <v>1323</v>
      </c>
      <c r="R74" s="65">
        <v>1329</v>
      </c>
      <c r="S74" s="65">
        <v>1501</v>
      </c>
      <c r="T74" s="65">
        <v>1578</v>
      </c>
      <c r="U74" s="65">
        <v>1540</v>
      </c>
      <c r="V74" s="65">
        <v>1392</v>
      </c>
      <c r="W74" s="65">
        <v>1325</v>
      </c>
      <c r="X74" s="65">
        <v>1412</v>
      </c>
      <c r="Y74" s="65">
        <v>1408</v>
      </c>
      <c r="Z74" s="65">
        <v>2039</v>
      </c>
      <c r="AA74" s="65">
        <v>1982</v>
      </c>
      <c r="AB74" s="65">
        <v>1844</v>
      </c>
      <c r="AC74" s="65">
        <v>1316</v>
      </c>
      <c r="AD74" s="65">
        <v>1140</v>
      </c>
      <c r="AE74" s="65">
        <v>1298</v>
      </c>
    </row>
    <row r="75" spans="1:31" x14ac:dyDescent="0.25">
      <c r="A75" s="65" t="s">
        <v>131</v>
      </c>
      <c r="B75" s="65">
        <v>1006</v>
      </c>
      <c r="C75" s="65">
        <v>996</v>
      </c>
      <c r="D75" s="65">
        <v>903</v>
      </c>
      <c r="E75" s="65">
        <v>929</v>
      </c>
      <c r="F75" s="65">
        <v>933</v>
      </c>
      <c r="G75" s="65">
        <v>1082</v>
      </c>
      <c r="H75" s="65">
        <v>1055</v>
      </c>
      <c r="I75" s="65">
        <v>982</v>
      </c>
      <c r="J75" s="65">
        <v>1066</v>
      </c>
      <c r="K75" s="65">
        <v>995</v>
      </c>
      <c r="L75" s="65">
        <v>956</v>
      </c>
      <c r="M75" s="65">
        <v>929</v>
      </c>
      <c r="N75" s="65">
        <v>1018</v>
      </c>
      <c r="O75" s="65">
        <v>1091</v>
      </c>
      <c r="P75" s="65">
        <v>981</v>
      </c>
      <c r="Q75" s="65">
        <v>939</v>
      </c>
      <c r="R75" s="65">
        <v>1007</v>
      </c>
      <c r="S75" s="65">
        <v>1142</v>
      </c>
      <c r="T75" s="65">
        <v>1135</v>
      </c>
      <c r="U75" s="65">
        <v>1078</v>
      </c>
      <c r="V75" s="65">
        <v>1103</v>
      </c>
      <c r="W75" s="65">
        <v>1054</v>
      </c>
      <c r="X75" s="65">
        <v>1076</v>
      </c>
      <c r="Y75" s="65">
        <v>944</v>
      </c>
      <c r="Z75" s="65">
        <v>1048</v>
      </c>
      <c r="AA75" s="65">
        <v>1105</v>
      </c>
      <c r="AB75" s="65">
        <v>990</v>
      </c>
      <c r="AC75" s="65">
        <v>980</v>
      </c>
      <c r="AD75" s="65">
        <v>859</v>
      </c>
      <c r="AE75" s="65">
        <v>961</v>
      </c>
    </row>
    <row r="76" spans="1:31" x14ac:dyDescent="0.25">
      <c r="A76" s="65" t="s">
        <v>45</v>
      </c>
      <c r="B76" s="65">
        <v>1970</v>
      </c>
      <c r="C76" s="65">
        <v>1973</v>
      </c>
      <c r="D76" s="65">
        <v>1851</v>
      </c>
      <c r="E76" s="65">
        <v>1588</v>
      </c>
      <c r="F76" s="65">
        <v>1333</v>
      </c>
      <c r="G76" s="65">
        <v>1353</v>
      </c>
      <c r="H76" s="65">
        <v>1353</v>
      </c>
      <c r="I76" s="65">
        <v>1331</v>
      </c>
      <c r="J76" s="65">
        <v>1394</v>
      </c>
      <c r="K76" s="65">
        <v>1328</v>
      </c>
      <c r="L76" s="65">
        <v>1456</v>
      </c>
      <c r="M76" s="65">
        <v>1651</v>
      </c>
      <c r="N76" s="65">
        <v>1999</v>
      </c>
      <c r="O76" s="65">
        <v>2052</v>
      </c>
      <c r="P76" s="65">
        <v>1882</v>
      </c>
      <c r="Q76" s="65">
        <v>1672</v>
      </c>
      <c r="R76" s="65">
        <v>1498</v>
      </c>
      <c r="S76" s="65">
        <v>1470</v>
      </c>
      <c r="T76" s="65">
        <v>1488</v>
      </c>
      <c r="U76" s="65">
        <v>1443</v>
      </c>
      <c r="V76" s="65">
        <v>1400</v>
      </c>
      <c r="W76" s="65">
        <v>1399</v>
      </c>
      <c r="X76" s="65">
        <v>1573</v>
      </c>
      <c r="Y76" s="65">
        <v>1731</v>
      </c>
      <c r="Z76" s="65">
        <v>2084</v>
      </c>
      <c r="AA76" s="65">
        <v>2135</v>
      </c>
      <c r="AB76" s="65">
        <v>1946</v>
      </c>
      <c r="AC76" s="65">
        <v>1608</v>
      </c>
      <c r="AD76" s="65">
        <v>1229</v>
      </c>
      <c r="AE76" s="65">
        <v>1236</v>
      </c>
    </row>
    <row r="77" spans="1:31" x14ac:dyDescent="0.25">
      <c r="A77" s="65" t="s">
        <v>132</v>
      </c>
      <c r="B77" s="65">
        <v>1337</v>
      </c>
      <c r="C77" s="65">
        <v>1377</v>
      </c>
      <c r="D77" s="65">
        <v>1294</v>
      </c>
      <c r="E77" s="65">
        <v>1115</v>
      </c>
      <c r="F77" s="65">
        <v>1026</v>
      </c>
      <c r="G77" s="65">
        <v>1092</v>
      </c>
      <c r="H77" s="65">
        <v>1156</v>
      </c>
      <c r="I77" s="65">
        <v>1108</v>
      </c>
      <c r="J77" s="65">
        <v>1167</v>
      </c>
      <c r="K77" s="65">
        <v>1101</v>
      </c>
      <c r="L77" s="65">
        <v>1087</v>
      </c>
      <c r="M77" s="65">
        <v>1136</v>
      </c>
      <c r="N77" s="65">
        <v>1413</v>
      </c>
      <c r="O77" s="65">
        <v>1489</v>
      </c>
      <c r="P77" s="65">
        <v>1307</v>
      </c>
      <c r="Q77" s="65">
        <v>1147</v>
      </c>
      <c r="R77" s="65">
        <v>1119</v>
      </c>
      <c r="S77" s="65">
        <v>1140</v>
      </c>
      <c r="T77" s="65">
        <v>1188</v>
      </c>
      <c r="U77" s="65">
        <v>1171</v>
      </c>
      <c r="V77" s="65">
        <v>1150</v>
      </c>
      <c r="W77" s="65">
        <v>1093</v>
      </c>
      <c r="X77" s="65">
        <v>1096</v>
      </c>
      <c r="Y77" s="65">
        <v>1187</v>
      </c>
      <c r="Z77" s="65">
        <v>1482</v>
      </c>
      <c r="AA77" s="65">
        <v>1556</v>
      </c>
      <c r="AB77" s="65">
        <v>1382</v>
      </c>
      <c r="AC77" s="65">
        <v>1182</v>
      </c>
      <c r="AD77" s="65">
        <v>990</v>
      </c>
      <c r="AE77" s="65">
        <v>1065</v>
      </c>
    </row>
    <row r="78" spans="1:31" x14ac:dyDescent="0.25">
      <c r="A78" s="65" t="s">
        <v>133</v>
      </c>
      <c r="B78" s="65">
        <v>4238</v>
      </c>
      <c r="C78" s="65">
        <v>4327</v>
      </c>
      <c r="D78" s="65">
        <v>4004</v>
      </c>
      <c r="E78" s="65">
        <v>3516</v>
      </c>
      <c r="F78" s="65">
        <v>3577</v>
      </c>
      <c r="G78" s="65">
        <v>3896</v>
      </c>
      <c r="H78" s="65">
        <v>4033</v>
      </c>
      <c r="I78" s="65">
        <v>3977</v>
      </c>
      <c r="J78" s="65">
        <v>4163</v>
      </c>
      <c r="K78" s="65">
        <v>4018</v>
      </c>
      <c r="L78" s="65">
        <v>3833</v>
      </c>
      <c r="M78" s="65">
        <v>3732</v>
      </c>
      <c r="N78" s="65">
        <v>4588</v>
      </c>
      <c r="O78" s="65">
        <v>4759</v>
      </c>
      <c r="P78" s="65">
        <v>4208</v>
      </c>
      <c r="Q78" s="65">
        <v>3937</v>
      </c>
      <c r="R78" s="65">
        <v>4120</v>
      </c>
      <c r="S78" s="65">
        <v>4314</v>
      </c>
      <c r="T78" s="65">
        <v>4459</v>
      </c>
      <c r="U78" s="65">
        <v>4431</v>
      </c>
      <c r="V78" s="65">
        <v>4398</v>
      </c>
      <c r="W78" s="65">
        <v>4140</v>
      </c>
      <c r="X78" s="65">
        <v>3997</v>
      </c>
      <c r="Y78" s="65">
        <v>3899</v>
      </c>
      <c r="Z78" s="65">
        <v>4658</v>
      </c>
      <c r="AA78" s="65">
        <v>4897</v>
      </c>
      <c r="AB78" s="65">
        <v>4384</v>
      </c>
      <c r="AC78" s="65">
        <v>3860</v>
      </c>
      <c r="AD78" s="65">
        <v>3410</v>
      </c>
      <c r="AE78" s="65">
        <v>3836</v>
      </c>
    </row>
    <row r="79" spans="1:31" x14ac:dyDescent="0.25">
      <c r="A79" s="65" t="s">
        <v>134</v>
      </c>
      <c r="B79" s="65">
        <v>1222</v>
      </c>
      <c r="C79" s="65">
        <v>1248</v>
      </c>
      <c r="D79" s="65">
        <v>1198</v>
      </c>
      <c r="E79" s="65">
        <v>1118</v>
      </c>
      <c r="F79" s="65">
        <v>1016</v>
      </c>
      <c r="G79" s="65">
        <v>1079</v>
      </c>
      <c r="H79" s="65">
        <v>1135</v>
      </c>
      <c r="I79" s="65">
        <v>1126</v>
      </c>
      <c r="J79" s="65">
        <v>1128</v>
      </c>
      <c r="K79" s="65">
        <v>1073</v>
      </c>
      <c r="L79" s="65">
        <v>1066</v>
      </c>
      <c r="M79" s="65">
        <v>1136</v>
      </c>
      <c r="N79" s="65">
        <v>1335</v>
      </c>
      <c r="O79" s="65">
        <v>1375</v>
      </c>
      <c r="P79" s="65">
        <v>1229</v>
      </c>
      <c r="Q79" s="65">
        <v>1162</v>
      </c>
      <c r="R79" s="65">
        <v>1188</v>
      </c>
      <c r="S79" s="65">
        <v>1225</v>
      </c>
      <c r="T79" s="65">
        <v>1326</v>
      </c>
      <c r="U79" s="65">
        <v>1314</v>
      </c>
      <c r="V79" s="65">
        <v>1188</v>
      </c>
      <c r="W79" s="65">
        <v>1164</v>
      </c>
      <c r="X79" s="65">
        <v>1184</v>
      </c>
      <c r="Y79" s="65">
        <v>1251</v>
      </c>
      <c r="Z79" s="65">
        <v>1348</v>
      </c>
      <c r="AA79" s="65">
        <v>1393</v>
      </c>
      <c r="AB79" s="65">
        <v>1297</v>
      </c>
      <c r="AC79" s="65">
        <v>1122</v>
      </c>
      <c r="AD79" s="65">
        <v>957</v>
      </c>
      <c r="AE79" s="65">
        <v>1003</v>
      </c>
    </row>
    <row r="80" spans="1:31" x14ac:dyDescent="0.25">
      <c r="A80" s="65" t="s">
        <v>135</v>
      </c>
      <c r="B80" s="65">
        <v>8522</v>
      </c>
      <c r="C80" s="65">
        <v>8792</v>
      </c>
      <c r="D80" s="65">
        <v>8164</v>
      </c>
      <c r="E80" s="65">
        <v>7251</v>
      </c>
      <c r="F80" s="65">
        <v>7102</v>
      </c>
      <c r="G80" s="65">
        <v>7753</v>
      </c>
      <c r="H80" s="65">
        <v>8516</v>
      </c>
      <c r="I80" s="65">
        <v>8304</v>
      </c>
      <c r="J80" s="65">
        <v>7787</v>
      </c>
      <c r="K80" s="65">
        <v>7556</v>
      </c>
      <c r="L80" s="65">
        <v>7297</v>
      </c>
      <c r="M80" s="65">
        <v>7176</v>
      </c>
      <c r="N80" s="65">
        <v>8648</v>
      </c>
      <c r="O80" s="65">
        <v>9037</v>
      </c>
      <c r="P80" s="65">
        <v>7954</v>
      </c>
      <c r="Q80" s="65">
        <v>7267</v>
      </c>
      <c r="R80" s="65">
        <v>7608</v>
      </c>
      <c r="S80" s="65">
        <v>7980</v>
      </c>
      <c r="T80" s="65">
        <v>9093</v>
      </c>
      <c r="U80" s="65">
        <v>9061</v>
      </c>
      <c r="V80" s="65">
        <v>7976</v>
      </c>
      <c r="W80" s="65">
        <v>7715</v>
      </c>
      <c r="X80" s="65">
        <v>7830</v>
      </c>
      <c r="Y80" s="65">
        <v>7561</v>
      </c>
      <c r="Z80" s="65">
        <v>8991</v>
      </c>
      <c r="AA80" s="65">
        <v>9193</v>
      </c>
      <c r="AB80" s="65">
        <v>8256</v>
      </c>
      <c r="AC80" s="65">
        <v>7102</v>
      </c>
      <c r="AD80" s="65">
        <v>6420</v>
      </c>
      <c r="AE80" s="65">
        <v>6902</v>
      </c>
    </row>
    <row r="81" spans="1:31" x14ac:dyDescent="0.25">
      <c r="A81" s="65" t="s">
        <v>136</v>
      </c>
      <c r="B81" s="65">
        <v>627</v>
      </c>
      <c r="C81" s="65">
        <v>598</v>
      </c>
      <c r="D81" s="65">
        <v>537</v>
      </c>
      <c r="E81" s="65">
        <v>593</v>
      </c>
      <c r="F81" s="65">
        <v>602</v>
      </c>
      <c r="G81" s="65">
        <v>765</v>
      </c>
      <c r="H81" s="65">
        <v>738</v>
      </c>
      <c r="I81" s="65">
        <v>651</v>
      </c>
      <c r="J81" s="65">
        <v>643</v>
      </c>
      <c r="K81" s="65">
        <v>618</v>
      </c>
      <c r="L81" s="65">
        <v>601</v>
      </c>
      <c r="M81" s="65">
        <v>553</v>
      </c>
      <c r="N81" s="65">
        <v>629</v>
      </c>
      <c r="O81" s="65">
        <v>657</v>
      </c>
      <c r="P81" s="65">
        <v>565</v>
      </c>
      <c r="Q81" s="65">
        <v>589</v>
      </c>
      <c r="R81" s="65">
        <v>622</v>
      </c>
      <c r="S81" s="65">
        <v>847</v>
      </c>
      <c r="T81" s="65">
        <v>840</v>
      </c>
      <c r="U81" s="65">
        <v>739</v>
      </c>
      <c r="V81" s="65">
        <v>734</v>
      </c>
      <c r="W81" s="65">
        <v>653</v>
      </c>
      <c r="X81" s="65">
        <v>667</v>
      </c>
      <c r="Y81" s="65">
        <v>523</v>
      </c>
      <c r="Z81" s="65">
        <v>620</v>
      </c>
      <c r="AA81" s="65">
        <v>654</v>
      </c>
      <c r="AB81" s="65">
        <v>566</v>
      </c>
      <c r="AC81" s="65">
        <v>585</v>
      </c>
      <c r="AD81" s="65">
        <v>507</v>
      </c>
      <c r="AE81" s="65">
        <v>677</v>
      </c>
    </row>
    <row r="82" spans="1:31" x14ac:dyDescent="0.25">
      <c r="A82" s="65" t="s">
        <v>138</v>
      </c>
      <c r="B82" s="65">
        <v>2245</v>
      </c>
      <c r="C82" s="65">
        <v>2223</v>
      </c>
      <c r="D82" s="65">
        <v>2029</v>
      </c>
      <c r="E82" s="65">
        <v>2010</v>
      </c>
      <c r="F82" s="65">
        <v>1950</v>
      </c>
      <c r="G82" s="65">
        <v>2331</v>
      </c>
      <c r="H82" s="65">
        <v>2268</v>
      </c>
      <c r="I82" s="65">
        <v>2103</v>
      </c>
      <c r="J82" s="65">
        <v>2165</v>
      </c>
      <c r="K82" s="65">
        <v>2041</v>
      </c>
      <c r="L82" s="65">
        <v>1976</v>
      </c>
      <c r="M82" s="65">
        <v>1941</v>
      </c>
      <c r="N82" s="65">
        <v>2307</v>
      </c>
      <c r="O82" s="65">
        <v>2340</v>
      </c>
      <c r="P82" s="65">
        <v>2065</v>
      </c>
      <c r="Q82" s="65">
        <v>1995</v>
      </c>
      <c r="R82" s="65">
        <v>2029</v>
      </c>
      <c r="S82" s="65">
        <v>2494</v>
      </c>
      <c r="T82" s="65">
        <v>2447</v>
      </c>
      <c r="U82" s="65">
        <v>2249</v>
      </c>
      <c r="V82" s="65">
        <v>2302</v>
      </c>
      <c r="W82" s="65">
        <v>2121</v>
      </c>
      <c r="X82" s="65">
        <v>2201</v>
      </c>
      <c r="Y82" s="65">
        <v>1986</v>
      </c>
      <c r="Z82" s="65">
        <v>2315</v>
      </c>
      <c r="AA82" s="65">
        <v>2422</v>
      </c>
      <c r="AB82" s="65">
        <v>2141</v>
      </c>
      <c r="AC82" s="65">
        <v>2007</v>
      </c>
      <c r="AD82" s="65">
        <v>1691</v>
      </c>
      <c r="AE82" s="65">
        <v>2108</v>
      </c>
    </row>
    <row r="83" spans="1:31" x14ac:dyDescent="0.25">
      <c r="A83" s="65" t="s">
        <v>137</v>
      </c>
      <c r="B83" s="65">
        <v>3917</v>
      </c>
      <c r="C83" s="65">
        <v>3853</v>
      </c>
      <c r="D83" s="65">
        <v>3545</v>
      </c>
      <c r="E83" s="65">
        <v>3341</v>
      </c>
      <c r="F83" s="65">
        <v>3066</v>
      </c>
      <c r="G83" s="65">
        <v>3566</v>
      </c>
      <c r="H83" s="65">
        <v>3502</v>
      </c>
      <c r="I83" s="65">
        <v>3231</v>
      </c>
      <c r="J83" s="65">
        <v>3301</v>
      </c>
      <c r="K83" s="65">
        <v>3189</v>
      </c>
      <c r="L83" s="65">
        <v>3241</v>
      </c>
      <c r="M83" s="65">
        <v>3337</v>
      </c>
      <c r="N83" s="65">
        <v>4109</v>
      </c>
      <c r="O83" s="65">
        <v>4046</v>
      </c>
      <c r="P83" s="65">
        <v>3601</v>
      </c>
      <c r="Q83" s="65">
        <v>3292</v>
      </c>
      <c r="R83" s="65">
        <v>3191</v>
      </c>
      <c r="S83" s="65">
        <v>3786</v>
      </c>
      <c r="T83" s="65">
        <v>3714</v>
      </c>
      <c r="U83" s="65">
        <v>3387</v>
      </c>
      <c r="V83" s="65">
        <v>3441</v>
      </c>
      <c r="W83" s="65">
        <v>3227</v>
      </c>
      <c r="X83" s="65">
        <v>3549</v>
      </c>
      <c r="Y83" s="65">
        <v>3471</v>
      </c>
      <c r="Z83" s="65">
        <v>4172</v>
      </c>
      <c r="AA83" s="65">
        <v>4214</v>
      </c>
      <c r="AB83" s="65">
        <v>3781</v>
      </c>
      <c r="AC83" s="65">
        <v>3388</v>
      </c>
      <c r="AD83" s="65">
        <v>2709</v>
      </c>
      <c r="AE83" s="65">
        <v>3256</v>
      </c>
    </row>
    <row r="84" spans="1:31" x14ac:dyDescent="0.25">
      <c r="A84" s="65" t="s">
        <v>56</v>
      </c>
      <c r="B84" s="65">
        <v>782</v>
      </c>
      <c r="C84" s="65">
        <v>798</v>
      </c>
      <c r="D84" s="65">
        <v>755</v>
      </c>
      <c r="E84" s="65">
        <v>729</v>
      </c>
      <c r="F84" s="65">
        <v>687</v>
      </c>
      <c r="G84" s="65">
        <v>731</v>
      </c>
      <c r="H84" s="65">
        <v>760</v>
      </c>
      <c r="I84" s="65">
        <v>813</v>
      </c>
      <c r="J84" s="65">
        <v>846</v>
      </c>
      <c r="K84" s="65">
        <v>880</v>
      </c>
      <c r="L84" s="65">
        <v>805</v>
      </c>
      <c r="M84" s="65">
        <v>809</v>
      </c>
      <c r="N84" s="65">
        <v>961</v>
      </c>
      <c r="O84" s="65">
        <v>999</v>
      </c>
      <c r="P84" s="65">
        <v>823</v>
      </c>
      <c r="Q84" s="65">
        <v>772</v>
      </c>
      <c r="R84" s="65">
        <v>769</v>
      </c>
      <c r="S84" s="65">
        <v>721</v>
      </c>
      <c r="T84" s="65">
        <v>685</v>
      </c>
      <c r="U84" s="65">
        <v>693</v>
      </c>
      <c r="V84" s="65">
        <v>739</v>
      </c>
      <c r="W84" s="65">
        <v>732</v>
      </c>
      <c r="X84" s="65">
        <v>793</v>
      </c>
      <c r="Y84" s="65">
        <v>833</v>
      </c>
      <c r="Z84" s="65">
        <v>896</v>
      </c>
      <c r="AA84" s="65">
        <v>956</v>
      </c>
      <c r="AB84" s="65">
        <v>838</v>
      </c>
      <c r="AC84" s="65">
        <v>752</v>
      </c>
      <c r="AD84" s="65">
        <v>683</v>
      </c>
      <c r="AE84" s="65">
        <v>671</v>
      </c>
    </row>
    <row r="85" spans="1:31" x14ac:dyDescent="0.25">
      <c r="A85" s="65" t="s">
        <v>139</v>
      </c>
      <c r="B85" s="65">
        <v>3644</v>
      </c>
      <c r="C85" s="65">
        <v>3662</v>
      </c>
      <c r="D85" s="65">
        <v>3464</v>
      </c>
      <c r="E85" s="65">
        <v>3152</v>
      </c>
      <c r="F85" s="65">
        <v>2838</v>
      </c>
      <c r="G85" s="65">
        <v>3139</v>
      </c>
      <c r="H85" s="65">
        <v>3211</v>
      </c>
      <c r="I85" s="65">
        <v>3133</v>
      </c>
      <c r="J85" s="65">
        <v>3216</v>
      </c>
      <c r="K85" s="65">
        <v>3188</v>
      </c>
      <c r="L85" s="65">
        <v>3221</v>
      </c>
      <c r="M85" s="65">
        <v>3463</v>
      </c>
      <c r="N85" s="65">
        <v>4134</v>
      </c>
      <c r="O85" s="65">
        <v>4140</v>
      </c>
      <c r="P85" s="65">
        <v>3633</v>
      </c>
      <c r="Q85" s="65">
        <v>3296</v>
      </c>
      <c r="R85" s="65">
        <v>3146</v>
      </c>
      <c r="S85" s="65">
        <v>3253</v>
      </c>
      <c r="T85" s="65">
        <v>3269</v>
      </c>
      <c r="U85" s="65">
        <v>3154</v>
      </c>
      <c r="V85" s="65">
        <v>3085</v>
      </c>
      <c r="W85" s="65">
        <v>2962</v>
      </c>
      <c r="X85" s="65">
        <v>3223</v>
      </c>
      <c r="Y85" s="65">
        <v>3432</v>
      </c>
      <c r="Z85" s="65">
        <v>3934</v>
      </c>
      <c r="AA85" s="65">
        <v>4004</v>
      </c>
      <c r="AB85" s="65">
        <v>3653</v>
      </c>
      <c r="AC85" s="65">
        <v>3130</v>
      </c>
      <c r="AD85" s="65">
        <v>2550</v>
      </c>
      <c r="AE85" s="65">
        <v>2759</v>
      </c>
    </row>
    <row r="86" spans="1:31" x14ac:dyDescent="0.25">
      <c r="A86" s="65" t="s">
        <v>38</v>
      </c>
      <c r="B86" s="65">
        <v>3387</v>
      </c>
      <c r="C86" s="65">
        <v>3455</v>
      </c>
      <c r="D86" s="65">
        <v>3395</v>
      </c>
      <c r="E86" s="65">
        <v>2901</v>
      </c>
      <c r="F86" s="65">
        <v>2421</v>
      </c>
      <c r="G86" s="65">
        <v>2481</v>
      </c>
      <c r="H86" s="65">
        <v>2588</v>
      </c>
      <c r="I86" s="65">
        <v>2537</v>
      </c>
      <c r="J86" s="65">
        <v>2569</v>
      </c>
      <c r="K86" s="65">
        <v>2605</v>
      </c>
      <c r="L86" s="65">
        <v>2875</v>
      </c>
      <c r="M86" s="65">
        <v>3227</v>
      </c>
      <c r="N86" s="65">
        <v>3726</v>
      </c>
      <c r="O86" s="65">
        <v>3768</v>
      </c>
      <c r="P86" s="65">
        <v>3402</v>
      </c>
      <c r="Q86" s="65">
        <v>2983</v>
      </c>
      <c r="R86" s="65">
        <v>2728</v>
      </c>
      <c r="S86" s="65">
        <v>2569</v>
      </c>
      <c r="T86" s="65">
        <v>2663</v>
      </c>
      <c r="U86" s="65">
        <v>2633</v>
      </c>
      <c r="V86" s="65">
        <v>2514</v>
      </c>
      <c r="W86" s="65">
        <v>2488</v>
      </c>
      <c r="X86" s="65">
        <v>3001</v>
      </c>
      <c r="Y86" s="65">
        <v>3257</v>
      </c>
      <c r="Z86" s="65">
        <v>3801</v>
      </c>
      <c r="AA86" s="65">
        <v>3868</v>
      </c>
      <c r="AB86" s="65">
        <v>3555</v>
      </c>
      <c r="AC86" s="65">
        <v>2926</v>
      </c>
      <c r="AD86" s="65">
        <v>2223</v>
      </c>
      <c r="AE86" s="65">
        <v>2227</v>
      </c>
    </row>
    <row r="87" spans="1:31" x14ac:dyDescent="0.25">
      <c r="A87" s="65" t="s">
        <v>60</v>
      </c>
      <c r="B87" s="65">
        <v>69745</v>
      </c>
      <c r="C87" s="65">
        <v>70037</v>
      </c>
      <c r="D87" s="65">
        <v>67780</v>
      </c>
      <c r="E87" s="65">
        <v>61421</v>
      </c>
      <c r="F87" s="65">
        <v>58661</v>
      </c>
      <c r="G87" s="65">
        <v>65609</v>
      </c>
      <c r="H87" s="65">
        <v>72787</v>
      </c>
      <c r="I87" s="65">
        <v>71941</v>
      </c>
      <c r="J87" s="65">
        <v>68515</v>
      </c>
      <c r="K87" s="65">
        <v>67404</v>
      </c>
      <c r="L87" s="65">
        <v>59147</v>
      </c>
      <c r="M87" s="65">
        <v>56462</v>
      </c>
      <c r="N87" s="65">
        <v>62801</v>
      </c>
      <c r="O87" s="65">
        <v>63117</v>
      </c>
      <c r="P87" s="65">
        <v>56109</v>
      </c>
      <c r="Q87" s="65">
        <v>53174</v>
      </c>
      <c r="R87" s="65">
        <v>55175</v>
      </c>
      <c r="S87" s="65">
        <v>57915</v>
      </c>
      <c r="T87" s="65">
        <v>65432</v>
      </c>
      <c r="U87" s="65">
        <v>65520</v>
      </c>
      <c r="V87" s="65">
        <v>57910</v>
      </c>
      <c r="W87" s="65">
        <v>55843</v>
      </c>
      <c r="X87" s="65">
        <v>51322</v>
      </c>
      <c r="Y87" s="65">
        <v>49628</v>
      </c>
      <c r="Z87" s="65">
        <v>57481</v>
      </c>
      <c r="AA87" s="65">
        <v>55359</v>
      </c>
      <c r="AB87" s="65">
        <v>53226</v>
      </c>
      <c r="AC87" s="65">
        <v>51925</v>
      </c>
      <c r="AD87" s="65">
        <v>43712</v>
      </c>
      <c r="AE87" s="65">
        <v>54383</v>
      </c>
    </row>
    <row r="88" spans="1:31" x14ac:dyDescent="0.25">
      <c r="A88" s="65" t="s">
        <v>140</v>
      </c>
      <c r="B88" s="65">
        <v>4263</v>
      </c>
      <c r="C88" s="65">
        <v>4320</v>
      </c>
      <c r="D88" s="65">
        <v>4023</v>
      </c>
      <c r="E88" s="65">
        <v>3694</v>
      </c>
      <c r="F88" s="65">
        <v>3518</v>
      </c>
      <c r="G88" s="65">
        <v>3886</v>
      </c>
      <c r="H88" s="65">
        <v>4115</v>
      </c>
      <c r="I88" s="65">
        <v>4040</v>
      </c>
      <c r="J88" s="65">
        <v>3950</v>
      </c>
      <c r="K88" s="65">
        <v>3753</v>
      </c>
      <c r="L88" s="65">
        <v>3693</v>
      </c>
      <c r="M88" s="65">
        <v>3808</v>
      </c>
      <c r="N88" s="65">
        <v>4623</v>
      </c>
      <c r="O88" s="65">
        <v>4662</v>
      </c>
      <c r="P88" s="65">
        <v>4078</v>
      </c>
      <c r="Q88" s="65">
        <v>3864</v>
      </c>
      <c r="R88" s="65">
        <v>3861</v>
      </c>
      <c r="S88" s="65">
        <v>4057</v>
      </c>
      <c r="T88" s="65">
        <v>4220</v>
      </c>
      <c r="U88" s="65">
        <v>4197</v>
      </c>
      <c r="V88" s="65">
        <v>3934</v>
      </c>
      <c r="W88" s="65">
        <v>3820</v>
      </c>
      <c r="X88" s="65">
        <v>3931</v>
      </c>
      <c r="Y88" s="65">
        <v>3920</v>
      </c>
      <c r="Z88" s="65">
        <v>4704</v>
      </c>
      <c r="AA88" s="65">
        <v>4766</v>
      </c>
      <c r="AB88" s="65">
        <v>4224</v>
      </c>
      <c r="AC88" s="65">
        <v>3697</v>
      </c>
      <c r="AD88" s="65">
        <v>3288</v>
      </c>
      <c r="AE88" s="65">
        <v>3618</v>
      </c>
    </row>
    <row r="89" spans="1:31" x14ac:dyDescent="0.25">
      <c r="A89" s="65" t="s">
        <v>141</v>
      </c>
      <c r="B89" s="65">
        <v>1108</v>
      </c>
      <c r="C89" s="65">
        <v>1131</v>
      </c>
      <c r="D89" s="65">
        <v>1047</v>
      </c>
      <c r="E89" s="65">
        <v>946</v>
      </c>
      <c r="F89" s="65">
        <v>815</v>
      </c>
      <c r="G89" s="65">
        <v>904</v>
      </c>
      <c r="H89" s="65">
        <v>920</v>
      </c>
      <c r="I89" s="65">
        <v>879</v>
      </c>
      <c r="J89" s="65">
        <v>976</v>
      </c>
      <c r="K89" s="65">
        <v>981</v>
      </c>
      <c r="L89" s="65">
        <v>995</v>
      </c>
      <c r="M89" s="65">
        <v>1063</v>
      </c>
      <c r="N89" s="65">
        <v>1240</v>
      </c>
      <c r="O89" s="65">
        <v>1231</v>
      </c>
      <c r="P89" s="65">
        <v>1101</v>
      </c>
      <c r="Q89" s="65">
        <v>1004</v>
      </c>
      <c r="R89" s="65">
        <v>938</v>
      </c>
      <c r="S89" s="65">
        <v>931</v>
      </c>
      <c r="T89" s="65">
        <v>930</v>
      </c>
      <c r="U89" s="65">
        <v>900</v>
      </c>
      <c r="V89" s="65">
        <v>917</v>
      </c>
      <c r="W89" s="65">
        <v>925</v>
      </c>
      <c r="X89" s="65">
        <v>994</v>
      </c>
      <c r="Y89" s="65">
        <v>1063</v>
      </c>
      <c r="Z89" s="65">
        <v>1206</v>
      </c>
      <c r="AA89" s="65">
        <v>1253</v>
      </c>
      <c r="AB89" s="65">
        <v>1102</v>
      </c>
      <c r="AC89" s="65">
        <v>969</v>
      </c>
      <c r="AD89" s="65">
        <v>753</v>
      </c>
      <c r="AE89" s="65">
        <v>841</v>
      </c>
    </row>
    <row r="90" spans="1:31" x14ac:dyDescent="0.25">
      <c r="A90" s="65" t="s">
        <v>40</v>
      </c>
      <c r="B90" s="65">
        <v>968</v>
      </c>
      <c r="C90" s="65">
        <v>999</v>
      </c>
      <c r="D90" s="65">
        <v>1009</v>
      </c>
      <c r="E90" s="65">
        <v>922</v>
      </c>
      <c r="F90" s="65">
        <v>689</v>
      </c>
      <c r="G90" s="65">
        <v>687</v>
      </c>
      <c r="H90" s="65">
        <v>667</v>
      </c>
      <c r="I90" s="65">
        <v>658</v>
      </c>
      <c r="J90" s="65">
        <v>653</v>
      </c>
      <c r="K90" s="65">
        <v>669</v>
      </c>
      <c r="L90" s="65">
        <v>706</v>
      </c>
      <c r="M90" s="65">
        <v>889</v>
      </c>
      <c r="N90" s="65">
        <v>1099</v>
      </c>
      <c r="O90" s="65">
        <v>1124</v>
      </c>
      <c r="P90" s="65">
        <v>1020</v>
      </c>
      <c r="Q90" s="65">
        <v>829</v>
      </c>
      <c r="R90" s="65">
        <v>713</v>
      </c>
      <c r="S90" s="65">
        <v>655</v>
      </c>
      <c r="T90" s="65">
        <v>664</v>
      </c>
      <c r="U90" s="65">
        <v>627</v>
      </c>
      <c r="V90" s="65">
        <v>625</v>
      </c>
      <c r="W90" s="65">
        <v>607</v>
      </c>
      <c r="X90" s="65">
        <v>680</v>
      </c>
      <c r="Y90" s="65">
        <v>810</v>
      </c>
      <c r="Z90" s="65">
        <v>1075</v>
      </c>
      <c r="AA90" s="65">
        <v>1093</v>
      </c>
      <c r="AB90" s="65">
        <v>984</v>
      </c>
      <c r="AC90" s="65">
        <v>822</v>
      </c>
      <c r="AD90" s="65">
        <v>560</v>
      </c>
      <c r="AE90" s="65">
        <v>551</v>
      </c>
    </row>
    <row r="91" spans="1:31" x14ac:dyDescent="0.25">
      <c r="A91" s="65" t="s">
        <v>142</v>
      </c>
      <c r="B91" s="65">
        <v>655</v>
      </c>
      <c r="C91" s="65">
        <v>689</v>
      </c>
      <c r="D91" s="65">
        <v>628</v>
      </c>
      <c r="E91" s="65">
        <v>607</v>
      </c>
      <c r="F91" s="65">
        <v>585</v>
      </c>
      <c r="G91" s="65">
        <v>691</v>
      </c>
      <c r="H91" s="65">
        <v>772</v>
      </c>
      <c r="I91" s="65">
        <v>755</v>
      </c>
      <c r="J91" s="65">
        <v>704</v>
      </c>
      <c r="K91" s="65">
        <v>672</v>
      </c>
      <c r="L91" s="65">
        <v>615</v>
      </c>
      <c r="M91" s="65">
        <v>603</v>
      </c>
      <c r="N91" s="65">
        <v>696</v>
      </c>
      <c r="O91" s="65">
        <v>700</v>
      </c>
      <c r="P91" s="65">
        <v>637</v>
      </c>
      <c r="Q91" s="65">
        <v>658</v>
      </c>
      <c r="R91" s="65">
        <v>728</v>
      </c>
      <c r="S91" s="65">
        <v>752</v>
      </c>
      <c r="T91" s="65">
        <v>863</v>
      </c>
      <c r="U91" s="65">
        <v>857</v>
      </c>
      <c r="V91" s="65">
        <v>728</v>
      </c>
      <c r="W91" s="65">
        <v>674</v>
      </c>
      <c r="X91" s="65">
        <v>650</v>
      </c>
      <c r="Y91" s="65">
        <v>598</v>
      </c>
      <c r="Z91" s="65">
        <v>663</v>
      </c>
      <c r="AA91" s="65">
        <v>657</v>
      </c>
      <c r="AB91" s="65">
        <v>585</v>
      </c>
      <c r="AC91" s="65">
        <v>575</v>
      </c>
      <c r="AD91" s="65">
        <v>525</v>
      </c>
      <c r="AE91" s="65">
        <v>592</v>
      </c>
    </row>
    <row r="92" spans="1:31" x14ac:dyDescent="0.25">
      <c r="A92" s="65" t="s">
        <v>143</v>
      </c>
      <c r="B92" s="65">
        <v>1816</v>
      </c>
      <c r="C92" s="65">
        <v>1884</v>
      </c>
      <c r="D92" s="65">
        <v>1740</v>
      </c>
      <c r="E92" s="65">
        <v>1540</v>
      </c>
      <c r="F92" s="65">
        <v>1388</v>
      </c>
      <c r="G92" s="65">
        <v>1490</v>
      </c>
      <c r="H92" s="65">
        <v>1482</v>
      </c>
      <c r="I92" s="65">
        <v>1362</v>
      </c>
      <c r="J92" s="65">
        <v>1428</v>
      </c>
      <c r="K92" s="65">
        <v>1419</v>
      </c>
      <c r="L92" s="65">
        <v>1393</v>
      </c>
      <c r="M92" s="65">
        <v>1561</v>
      </c>
      <c r="N92" s="65">
        <v>1895</v>
      </c>
      <c r="O92" s="65">
        <v>1932</v>
      </c>
      <c r="P92" s="65">
        <v>1721</v>
      </c>
      <c r="Q92" s="65">
        <v>1503</v>
      </c>
      <c r="R92" s="65">
        <v>1460</v>
      </c>
      <c r="S92" s="65">
        <v>1566</v>
      </c>
      <c r="T92" s="65">
        <v>1527</v>
      </c>
      <c r="U92" s="65">
        <v>1434</v>
      </c>
      <c r="V92" s="65">
        <v>1433</v>
      </c>
      <c r="W92" s="65">
        <v>1404</v>
      </c>
      <c r="X92" s="65">
        <v>1496</v>
      </c>
      <c r="Y92" s="65">
        <v>1573</v>
      </c>
      <c r="Z92" s="65">
        <v>1936</v>
      </c>
      <c r="AA92" s="65">
        <v>1990</v>
      </c>
      <c r="AB92" s="65">
        <v>1810</v>
      </c>
      <c r="AC92" s="65">
        <v>1554</v>
      </c>
      <c r="AD92" s="65">
        <v>1282</v>
      </c>
      <c r="AE92" s="65">
        <v>1359</v>
      </c>
    </row>
    <row r="93" spans="1:31" x14ac:dyDescent="0.25">
      <c r="A93" s="65" t="s">
        <v>57</v>
      </c>
      <c r="B93" s="65">
        <v>698</v>
      </c>
      <c r="C93" s="65">
        <v>725</v>
      </c>
      <c r="D93" s="65">
        <v>709</v>
      </c>
      <c r="E93" s="65">
        <v>603</v>
      </c>
      <c r="F93" s="65">
        <v>503</v>
      </c>
      <c r="G93" s="65">
        <v>491</v>
      </c>
      <c r="H93" s="65">
        <v>548</v>
      </c>
      <c r="I93" s="65">
        <v>580</v>
      </c>
      <c r="J93" s="65">
        <v>528</v>
      </c>
      <c r="K93" s="65">
        <v>512</v>
      </c>
      <c r="L93" s="65">
        <v>531</v>
      </c>
      <c r="M93" s="65">
        <v>628</v>
      </c>
      <c r="N93" s="65">
        <v>841</v>
      </c>
      <c r="O93" s="65">
        <v>788</v>
      </c>
      <c r="P93" s="65">
        <v>744</v>
      </c>
      <c r="Q93" s="65">
        <v>645</v>
      </c>
      <c r="R93" s="65">
        <v>570</v>
      </c>
      <c r="S93" s="65">
        <v>580</v>
      </c>
      <c r="T93" s="65">
        <v>702</v>
      </c>
      <c r="U93" s="65">
        <v>730</v>
      </c>
      <c r="V93" s="65">
        <v>543</v>
      </c>
      <c r="W93" s="65">
        <v>512</v>
      </c>
      <c r="X93" s="65">
        <v>602</v>
      </c>
      <c r="Y93" s="65">
        <v>690</v>
      </c>
      <c r="Z93" s="65">
        <v>829</v>
      </c>
      <c r="AA93" s="65">
        <v>839</v>
      </c>
      <c r="AB93" s="65">
        <v>774</v>
      </c>
      <c r="AC93" s="65">
        <v>671</v>
      </c>
      <c r="AD93" s="65">
        <v>530</v>
      </c>
      <c r="AE93" s="65">
        <v>461</v>
      </c>
    </row>
    <row r="94" spans="1:31" x14ac:dyDescent="0.25">
      <c r="A94" s="65" t="s">
        <v>144</v>
      </c>
      <c r="B94" s="65">
        <v>706</v>
      </c>
      <c r="C94" s="65">
        <v>690</v>
      </c>
      <c r="D94" s="65">
        <v>644</v>
      </c>
      <c r="E94" s="65">
        <v>648</v>
      </c>
      <c r="F94" s="65">
        <v>676</v>
      </c>
      <c r="G94" s="65">
        <v>709</v>
      </c>
      <c r="H94" s="65">
        <v>710</v>
      </c>
      <c r="I94" s="65">
        <v>691</v>
      </c>
      <c r="J94" s="65">
        <v>791</v>
      </c>
      <c r="K94" s="65">
        <v>780</v>
      </c>
      <c r="L94" s="65">
        <v>730</v>
      </c>
      <c r="M94" s="65">
        <v>734</v>
      </c>
      <c r="N94" s="65">
        <v>808</v>
      </c>
      <c r="O94" s="65">
        <v>810</v>
      </c>
      <c r="P94" s="65">
        <v>719</v>
      </c>
      <c r="Q94" s="65">
        <v>685</v>
      </c>
      <c r="R94" s="65">
        <v>761</v>
      </c>
      <c r="S94" s="65">
        <v>784</v>
      </c>
      <c r="T94" s="65">
        <v>758</v>
      </c>
      <c r="U94" s="65">
        <v>761</v>
      </c>
      <c r="V94" s="65">
        <v>797</v>
      </c>
      <c r="W94" s="65">
        <v>745</v>
      </c>
      <c r="X94" s="65">
        <v>724</v>
      </c>
      <c r="Y94" s="65">
        <v>738</v>
      </c>
      <c r="Z94" s="65">
        <v>774</v>
      </c>
      <c r="AA94" s="65">
        <v>793</v>
      </c>
      <c r="AB94" s="65">
        <v>768</v>
      </c>
      <c r="AC94" s="65">
        <v>707</v>
      </c>
      <c r="AD94" s="65">
        <v>648</v>
      </c>
      <c r="AE94" s="65">
        <v>736</v>
      </c>
    </row>
    <row r="95" spans="1:31" x14ac:dyDescent="0.25">
      <c r="A95" s="65" t="s">
        <v>48</v>
      </c>
      <c r="B95" s="65">
        <v>2038</v>
      </c>
      <c r="C95" s="65">
        <v>2069</v>
      </c>
      <c r="D95" s="65">
        <v>1970</v>
      </c>
      <c r="E95" s="65">
        <v>1679</v>
      </c>
      <c r="F95" s="65">
        <v>1501</v>
      </c>
      <c r="G95" s="65">
        <v>1638</v>
      </c>
      <c r="H95" s="65">
        <v>1666</v>
      </c>
      <c r="I95" s="65">
        <v>1589</v>
      </c>
      <c r="J95" s="65">
        <v>1613</v>
      </c>
      <c r="K95" s="65">
        <v>1530</v>
      </c>
      <c r="L95" s="65">
        <v>1613</v>
      </c>
      <c r="M95" s="65">
        <v>1881</v>
      </c>
      <c r="N95" s="65">
        <v>2297</v>
      </c>
      <c r="O95" s="65">
        <v>2271</v>
      </c>
      <c r="P95" s="65">
        <v>2020</v>
      </c>
      <c r="Q95" s="65">
        <v>1770</v>
      </c>
      <c r="R95" s="65">
        <v>1594</v>
      </c>
      <c r="S95" s="65">
        <v>1760</v>
      </c>
      <c r="T95" s="65">
        <v>1774</v>
      </c>
      <c r="U95" s="65">
        <v>1668</v>
      </c>
      <c r="V95" s="65">
        <v>1643</v>
      </c>
      <c r="W95" s="65">
        <v>1552</v>
      </c>
      <c r="X95" s="65">
        <v>1721</v>
      </c>
      <c r="Y95" s="65">
        <v>1886</v>
      </c>
      <c r="Z95" s="65">
        <v>2326</v>
      </c>
      <c r="AA95" s="65">
        <v>2368</v>
      </c>
      <c r="AB95" s="65">
        <v>2162</v>
      </c>
      <c r="AC95" s="65">
        <v>1839</v>
      </c>
      <c r="AD95" s="65">
        <v>1411</v>
      </c>
      <c r="AE95" s="65">
        <v>1581</v>
      </c>
    </row>
    <row r="96" spans="1:31" x14ac:dyDescent="0.25">
      <c r="A96" s="65" t="s">
        <v>145</v>
      </c>
      <c r="B96" s="65">
        <v>1331</v>
      </c>
      <c r="C96" s="65">
        <v>1334</v>
      </c>
      <c r="D96" s="65">
        <v>1307</v>
      </c>
      <c r="E96" s="65">
        <v>1180</v>
      </c>
      <c r="F96" s="65">
        <v>985</v>
      </c>
      <c r="G96" s="65">
        <v>1023</v>
      </c>
      <c r="H96" s="65">
        <v>1055</v>
      </c>
      <c r="I96" s="65">
        <v>1032</v>
      </c>
      <c r="J96" s="65">
        <v>1041</v>
      </c>
      <c r="K96" s="65">
        <v>1032</v>
      </c>
      <c r="L96" s="65">
        <v>1051</v>
      </c>
      <c r="M96" s="65">
        <v>1162</v>
      </c>
      <c r="N96" s="65">
        <v>1407</v>
      </c>
      <c r="O96" s="65">
        <v>1456</v>
      </c>
      <c r="P96" s="65">
        <v>1365</v>
      </c>
      <c r="Q96" s="65">
        <v>1257</v>
      </c>
      <c r="R96" s="65">
        <v>1145</v>
      </c>
      <c r="S96" s="65">
        <v>1128</v>
      </c>
      <c r="T96" s="65">
        <v>1097</v>
      </c>
      <c r="U96" s="65">
        <v>1102</v>
      </c>
      <c r="V96" s="65">
        <v>1101</v>
      </c>
      <c r="W96" s="65">
        <v>1054</v>
      </c>
      <c r="X96" s="65">
        <v>1183</v>
      </c>
      <c r="Y96" s="65">
        <v>1257</v>
      </c>
      <c r="Z96" s="65">
        <v>1481</v>
      </c>
      <c r="AA96" s="65">
        <v>1515</v>
      </c>
      <c r="AB96" s="65">
        <v>1354</v>
      </c>
      <c r="AC96" s="65">
        <v>1248</v>
      </c>
      <c r="AD96" s="65">
        <v>992</v>
      </c>
      <c r="AE96" s="65">
        <v>971</v>
      </c>
    </row>
    <row r="97" spans="1:31" x14ac:dyDescent="0.25">
      <c r="A97" s="65" t="s">
        <v>146</v>
      </c>
      <c r="B97" s="65">
        <v>566</v>
      </c>
      <c r="C97" s="65">
        <v>557</v>
      </c>
      <c r="D97" s="65">
        <v>535</v>
      </c>
      <c r="E97" s="65">
        <v>494</v>
      </c>
      <c r="F97" s="65">
        <v>466</v>
      </c>
      <c r="G97" s="65">
        <v>512</v>
      </c>
      <c r="H97" s="65">
        <v>553</v>
      </c>
      <c r="I97" s="65">
        <v>538</v>
      </c>
      <c r="J97" s="65">
        <v>581</v>
      </c>
      <c r="K97" s="65">
        <v>538</v>
      </c>
      <c r="L97" s="65">
        <v>507</v>
      </c>
      <c r="M97" s="65">
        <v>533</v>
      </c>
      <c r="N97" s="65">
        <v>609</v>
      </c>
      <c r="O97" s="65">
        <v>623</v>
      </c>
      <c r="P97" s="65">
        <v>558</v>
      </c>
      <c r="Q97" s="65">
        <v>557</v>
      </c>
      <c r="R97" s="65">
        <v>548</v>
      </c>
      <c r="S97" s="65">
        <v>579</v>
      </c>
      <c r="T97" s="65">
        <v>593</v>
      </c>
      <c r="U97" s="65">
        <v>594</v>
      </c>
      <c r="V97" s="65">
        <v>622</v>
      </c>
      <c r="W97" s="65">
        <v>593</v>
      </c>
      <c r="X97" s="65">
        <v>581</v>
      </c>
      <c r="Y97" s="65">
        <v>552</v>
      </c>
      <c r="Z97" s="65">
        <v>606</v>
      </c>
      <c r="AA97" s="65">
        <v>635</v>
      </c>
      <c r="AB97" s="65">
        <v>607</v>
      </c>
      <c r="AC97" s="65">
        <v>545</v>
      </c>
      <c r="AD97" s="65">
        <v>530</v>
      </c>
      <c r="AE97" s="65">
        <v>553</v>
      </c>
    </row>
    <row r="98" spans="1:31" x14ac:dyDescent="0.25">
      <c r="A98" s="65" t="s">
        <v>147</v>
      </c>
      <c r="B98" s="65">
        <v>630</v>
      </c>
      <c r="C98" s="65">
        <v>654</v>
      </c>
      <c r="D98" s="65">
        <v>597</v>
      </c>
      <c r="E98" s="65">
        <v>539</v>
      </c>
      <c r="F98" s="65">
        <v>528</v>
      </c>
      <c r="G98" s="65">
        <v>561</v>
      </c>
      <c r="H98" s="65">
        <v>596</v>
      </c>
      <c r="I98" s="65">
        <v>561</v>
      </c>
      <c r="J98" s="65">
        <v>615</v>
      </c>
      <c r="K98" s="65">
        <v>579</v>
      </c>
      <c r="L98" s="65">
        <v>550</v>
      </c>
      <c r="M98" s="65">
        <v>588</v>
      </c>
      <c r="N98" s="65">
        <v>673</v>
      </c>
      <c r="O98" s="65">
        <v>665</v>
      </c>
      <c r="P98" s="65">
        <v>590</v>
      </c>
      <c r="Q98" s="65">
        <v>556</v>
      </c>
      <c r="R98" s="65">
        <v>550</v>
      </c>
      <c r="S98" s="65">
        <v>628</v>
      </c>
      <c r="T98" s="65">
        <v>625</v>
      </c>
      <c r="U98" s="65">
        <v>611</v>
      </c>
      <c r="V98" s="65">
        <v>632</v>
      </c>
      <c r="W98" s="65">
        <v>571</v>
      </c>
      <c r="X98" s="65">
        <v>570</v>
      </c>
      <c r="Y98" s="65">
        <v>610</v>
      </c>
      <c r="Z98" s="65">
        <v>679</v>
      </c>
      <c r="AA98" s="65">
        <v>728</v>
      </c>
      <c r="AB98" s="65">
        <v>664</v>
      </c>
      <c r="AC98" s="65">
        <v>588</v>
      </c>
      <c r="AD98" s="65">
        <v>483</v>
      </c>
      <c r="AE98" s="65">
        <v>541</v>
      </c>
    </row>
    <row r="99" spans="1:31" x14ac:dyDescent="0.25">
      <c r="A99" s="65" t="s">
        <v>148</v>
      </c>
      <c r="B99" s="65">
        <v>683</v>
      </c>
      <c r="C99" s="65">
        <v>651</v>
      </c>
      <c r="D99" s="65">
        <v>613</v>
      </c>
      <c r="E99" s="65">
        <v>570</v>
      </c>
      <c r="F99" s="65">
        <v>568</v>
      </c>
      <c r="G99" s="65">
        <v>651</v>
      </c>
      <c r="H99" s="65">
        <v>654</v>
      </c>
      <c r="I99" s="65">
        <v>632</v>
      </c>
      <c r="J99" s="65">
        <v>731</v>
      </c>
      <c r="K99" s="65">
        <v>682</v>
      </c>
      <c r="L99" s="65">
        <v>641</v>
      </c>
      <c r="M99" s="65">
        <v>605</v>
      </c>
      <c r="N99" s="65">
        <v>698</v>
      </c>
      <c r="O99" s="65">
        <v>698</v>
      </c>
      <c r="P99" s="65">
        <v>664</v>
      </c>
      <c r="Q99" s="65">
        <v>681</v>
      </c>
      <c r="R99" s="65">
        <v>713</v>
      </c>
      <c r="S99" s="65">
        <v>736</v>
      </c>
      <c r="T99" s="65">
        <v>693</v>
      </c>
      <c r="U99" s="65">
        <v>729</v>
      </c>
      <c r="V99" s="65">
        <v>710</v>
      </c>
      <c r="W99" s="65">
        <v>670</v>
      </c>
      <c r="X99" s="65">
        <v>673</v>
      </c>
      <c r="Y99" s="65">
        <v>633</v>
      </c>
      <c r="Z99" s="65">
        <v>709</v>
      </c>
      <c r="AA99" s="65">
        <v>729</v>
      </c>
      <c r="AB99" s="65">
        <v>704</v>
      </c>
      <c r="AC99" s="65">
        <v>660</v>
      </c>
      <c r="AD99" s="65">
        <v>590</v>
      </c>
      <c r="AE99" s="65">
        <v>656</v>
      </c>
    </row>
    <row r="100" spans="1:31" x14ac:dyDescent="0.25">
      <c r="A100" s="65" t="s">
        <v>149</v>
      </c>
      <c r="B100" s="65">
        <v>18064</v>
      </c>
      <c r="C100" s="65">
        <v>18245</v>
      </c>
      <c r="D100" s="65">
        <v>17439</v>
      </c>
      <c r="E100" s="65">
        <v>16312</v>
      </c>
      <c r="F100" s="65">
        <v>15607</v>
      </c>
      <c r="G100" s="65">
        <v>17055</v>
      </c>
      <c r="H100" s="65">
        <v>18030</v>
      </c>
      <c r="I100" s="65">
        <v>17547</v>
      </c>
      <c r="J100" s="65">
        <v>17666</v>
      </c>
      <c r="K100" s="65">
        <v>16981</v>
      </c>
      <c r="L100" s="65">
        <v>16402</v>
      </c>
      <c r="M100" s="65">
        <v>16662</v>
      </c>
      <c r="N100" s="65">
        <v>19034</v>
      </c>
      <c r="O100" s="65">
        <v>19688</v>
      </c>
      <c r="P100" s="65">
        <v>17660</v>
      </c>
      <c r="Q100" s="65">
        <v>16714</v>
      </c>
      <c r="R100" s="65">
        <v>17290</v>
      </c>
      <c r="S100" s="65">
        <v>18332</v>
      </c>
      <c r="T100" s="65">
        <v>19234</v>
      </c>
      <c r="U100" s="65">
        <v>18993</v>
      </c>
      <c r="V100" s="65">
        <v>18186</v>
      </c>
      <c r="W100" s="65">
        <v>17431</v>
      </c>
      <c r="X100" s="65">
        <v>17963</v>
      </c>
      <c r="Y100" s="65">
        <v>17793</v>
      </c>
      <c r="Z100" s="65">
        <v>19619</v>
      </c>
      <c r="AA100" s="65">
        <v>20526</v>
      </c>
      <c r="AB100" s="65">
        <v>18782</v>
      </c>
      <c r="AC100" s="65">
        <v>17072</v>
      </c>
      <c r="AD100" s="65">
        <v>15017</v>
      </c>
      <c r="AE100" s="65">
        <v>16129</v>
      </c>
    </row>
    <row r="101" spans="1:31" x14ac:dyDescent="0.25">
      <c r="A101" s="65" t="s">
        <v>150</v>
      </c>
      <c r="B101" s="65">
        <v>591</v>
      </c>
      <c r="C101" s="65">
        <v>607</v>
      </c>
      <c r="D101" s="65">
        <v>566</v>
      </c>
      <c r="E101" s="65">
        <v>578</v>
      </c>
      <c r="F101" s="65">
        <v>569</v>
      </c>
      <c r="G101" s="65">
        <v>643</v>
      </c>
      <c r="H101" s="65">
        <v>637</v>
      </c>
      <c r="I101" s="65">
        <v>592</v>
      </c>
      <c r="J101" s="65">
        <v>637</v>
      </c>
      <c r="K101" s="65">
        <v>611</v>
      </c>
      <c r="L101" s="65">
        <v>593</v>
      </c>
      <c r="M101" s="65">
        <v>542</v>
      </c>
      <c r="N101" s="65">
        <v>596</v>
      </c>
      <c r="O101" s="65">
        <v>656</v>
      </c>
      <c r="P101" s="65">
        <v>586</v>
      </c>
      <c r="Q101" s="65">
        <v>605</v>
      </c>
      <c r="R101" s="65">
        <v>642</v>
      </c>
      <c r="S101" s="65">
        <v>700</v>
      </c>
      <c r="T101" s="65">
        <v>693</v>
      </c>
      <c r="U101" s="65">
        <v>634</v>
      </c>
      <c r="V101" s="65">
        <v>685</v>
      </c>
      <c r="W101" s="65">
        <v>651</v>
      </c>
      <c r="X101" s="65">
        <v>658</v>
      </c>
      <c r="Y101" s="65">
        <v>571</v>
      </c>
      <c r="Z101" s="65">
        <v>631</v>
      </c>
      <c r="AA101" s="65">
        <v>686</v>
      </c>
      <c r="AB101" s="65">
        <v>613</v>
      </c>
      <c r="AC101" s="65">
        <v>615</v>
      </c>
      <c r="AD101" s="65">
        <v>546</v>
      </c>
      <c r="AE101" s="65">
        <v>615</v>
      </c>
    </row>
    <row r="102" spans="1:31" x14ac:dyDescent="0.25">
      <c r="A102" s="65" t="s">
        <v>44</v>
      </c>
      <c r="B102" s="65">
        <v>1585</v>
      </c>
      <c r="C102" s="65">
        <v>1573</v>
      </c>
      <c r="D102" s="65">
        <v>1508</v>
      </c>
      <c r="E102" s="65">
        <v>1249</v>
      </c>
      <c r="F102" s="65">
        <v>1130</v>
      </c>
      <c r="G102" s="65">
        <v>1175</v>
      </c>
      <c r="H102" s="65">
        <v>1234</v>
      </c>
      <c r="I102" s="65">
        <v>1207</v>
      </c>
      <c r="J102" s="65">
        <v>1181</v>
      </c>
      <c r="K102" s="65">
        <v>1122</v>
      </c>
      <c r="L102" s="65">
        <v>1136</v>
      </c>
      <c r="M102" s="65">
        <v>1298</v>
      </c>
      <c r="N102" s="65">
        <v>1577</v>
      </c>
      <c r="O102" s="65">
        <v>1621</v>
      </c>
      <c r="P102" s="65">
        <v>1431</v>
      </c>
      <c r="Q102" s="65">
        <v>1249</v>
      </c>
      <c r="R102" s="65">
        <v>1184</v>
      </c>
      <c r="S102" s="65">
        <v>1195</v>
      </c>
      <c r="T102" s="65">
        <v>1278</v>
      </c>
      <c r="U102" s="65">
        <v>1247</v>
      </c>
      <c r="V102" s="65">
        <v>1238</v>
      </c>
      <c r="W102" s="65">
        <v>1152</v>
      </c>
      <c r="X102" s="65">
        <v>1229</v>
      </c>
      <c r="Y102" s="65">
        <v>1356</v>
      </c>
      <c r="Z102" s="65">
        <v>1722</v>
      </c>
      <c r="AA102" s="65">
        <v>1772</v>
      </c>
      <c r="AB102" s="65">
        <v>1574</v>
      </c>
      <c r="AC102" s="65">
        <v>1267</v>
      </c>
      <c r="AD102" s="65">
        <v>1081</v>
      </c>
      <c r="AE102" s="65">
        <v>1075</v>
      </c>
    </row>
    <row r="103" spans="1:31" x14ac:dyDescent="0.25">
      <c r="A103" s="65" t="s">
        <v>151</v>
      </c>
      <c r="B103" s="65">
        <v>919</v>
      </c>
      <c r="C103" s="65">
        <v>934</v>
      </c>
      <c r="D103" s="65">
        <v>876</v>
      </c>
      <c r="E103" s="65">
        <v>762</v>
      </c>
      <c r="F103" s="65">
        <v>773</v>
      </c>
      <c r="G103" s="65">
        <v>876</v>
      </c>
      <c r="H103" s="65">
        <v>980</v>
      </c>
      <c r="I103" s="65">
        <v>922</v>
      </c>
      <c r="J103" s="65">
        <v>901</v>
      </c>
      <c r="K103" s="65">
        <v>894</v>
      </c>
      <c r="L103" s="65">
        <v>869</v>
      </c>
      <c r="M103" s="65">
        <v>847</v>
      </c>
      <c r="N103" s="65">
        <v>1051</v>
      </c>
      <c r="O103" s="65">
        <v>1094</v>
      </c>
      <c r="P103" s="65">
        <v>993</v>
      </c>
      <c r="Q103" s="65">
        <v>886</v>
      </c>
      <c r="R103" s="65">
        <v>908</v>
      </c>
      <c r="S103" s="65">
        <v>963</v>
      </c>
      <c r="T103" s="65">
        <v>1015</v>
      </c>
      <c r="U103" s="65">
        <v>970</v>
      </c>
      <c r="V103" s="65">
        <v>953</v>
      </c>
      <c r="W103" s="65">
        <v>925</v>
      </c>
      <c r="X103" s="65">
        <v>896</v>
      </c>
      <c r="Y103" s="65">
        <v>862</v>
      </c>
      <c r="Z103" s="65">
        <v>1009</v>
      </c>
      <c r="AA103" s="65">
        <v>1022</v>
      </c>
      <c r="AB103" s="65">
        <v>936</v>
      </c>
      <c r="AC103" s="65">
        <v>802</v>
      </c>
      <c r="AD103" s="65">
        <v>712</v>
      </c>
      <c r="AE103" s="65">
        <v>811</v>
      </c>
    </row>
    <row r="104" spans="1:31" x14ac:dyDescent="0.25">
      <c r="A104" s="65" t="s">
        <v>152</v>
      </c>
      <c r="B104" s="65">
        <v>1883</v>
      </c>
      <c r="C104" s="65">
        <v>1930</v>
      </c>
      <c r="D104" s="65">
        <v>1864</v>
      </c>
      <c r="E104" s="65">
        <v>1769</v>
      </c>
      <c r="F104" s="65">
        <v>1727</v>
      </c>
      <c r="G104" s="65">
        <v>1869</v>
      </c>
      <c r="H104" s="65">
        <v>2003</v>
      </c>
      <c r="I104" s="65">
        <v>1991</v>
      </c>
      <c r="J104" s="65">
        <v>1952</v>
      </c>
      <c r="K104" s="65">
        <v>1884</v>
      </c>
      <c r="L104" s="65">
        <v>1782</v>
      </c>
      <c r="M104" s="65">
        <v>1744</v>
      </c>
      <c r="N104" s="65">
        <v>2011</v>
      </c>
      <c r="O104" s="65">
        <v>2062</v>
      </c>
      <c r="P104" s="65">
        <v>1841</v>
      </c>
      <c r="Q104" s="65">
        <v>1781</v>
      </c>
      <c r="R104" s="65">
        <v>1887</v>
      </c>
      <c r="S104" s="65">
        <v>2071</v>
      </c>
      <c r="T104" s="65">
        <v>2182</v>
      </c>
      <c r="U104" s="65">
        <v>2232</v>
      </c>
      <c r="V104" s="65">
        <v>2131</v>
      </c>
      <c r="W104" s="65">
        <v>2115</v>
      </c>
      <c r="X104" s="65">
        <v>2067</v>
      </c>
      <c r="Y104" s="65">
        <v>1977</v>
      </c>
      <c r="Z104" s="65">
        <v>2130</v>
      </c>
      <c r="AA104" s="65">
        <v>2181</v>
      </c>
      <c r="AB104" s="65">
        <v>1978</v>
      </c>
      <c r="AC104" s="65">
        <v>1860</v>
      </c>
      <c r="AD104" s="65">
        <v>1786</v>
      </c>
      <c r="AE104" s="65">
        <v>1897</v>
      </c>
    </row>
    <row r="105" spans="1:31" x14ac:dyDescent="0.25">
      <c r="A105" s="65" t="s">
        <v>154</v>
      </c>
      <c r="B105" s="65">
        <v>28968</v>
      </c>
      <c r="C105" s="65">
        <v>29289</v>
      </c>
      <c r="D105" s="65">
        <v>27406</v>
      </c>
      <c r="E105" s="65">
        <v>25271</v>
      </c>
      <c r="F105" s="65">
        <v>24926</v>
      </c>
      <c r="G105" s="65">
        <v>27598</v>
      </c>
      <c r="H105" s="65">
        <v>29275</v>
      </c>
      <c r="I105" s="65">
        <v>28619</v>
      </c>
      <c r="J105" s="65">
        <v>28945</v>
      </c>
      <c r="K105" s="65">
        <v>27868</v>
      </c>
      <c r="L105" s="65">
        <v>26328</v>
      </c>
      <c r="M105" s="65">
        <v>25770</v>
      </c>
      <c r="N105" s="65">
        <v>30316</v>
      </c>
      <c r="O105" s="65">
        <v>31194</v>
      </c>
      <c r="P105" s="65">
        <v>27643</v>
      </c>
      <c r="Q105" s="65">
        <v>26485</v>
      </c>
      <c r="R105" s="65">
        <v>27941</v>
      </c>
      <c r="S105" s="65">
        <v>30196</v>
      </c>
      <c r="T105" s="65">
        <v>31734</v>
      </c>
      <c r="U105" s="65">
        <v>31352</v>
      </c>
      <c r="V105" s="65">
        <v>30255</v>
      </c>
      <c r="W105" s="65">
        <v>28811</v>
      </c>
      <c r="X105" s="65">
        <v>28811</v>
      </c>
      <c r="Y105" s="65">
        <v>27638</v>
      </c>
      <c r="Z105" s="65">
        <v>31580</v>
      </c>
      <c r="AA105" s="65">
        <v>32495</v>
      </c>
      <c r="AB105" s="65">
        <v>29463</v>
      </c>
      <c r="AC105" s="65">
        <v>26795</v>
      </c>
      <c r="AD105" s="65">
        <v>24385</v>
      </c>
      <c r="AE105" s="65">
        <v>26977</v>
      </c>
    </row>
    <row r="106" spans="1:31" x14ac:dyDescent="0.25">
      <c r="A106" s="65" t="s">
        <v>153</v>
      </c>
      <c r="B106" s="65">
        <v>66103</v>
      </c>
      <c r="C106" s="65">
        <v>67253</v>
      </c>
      <c r="D106" s="65">
        <v>62717</v>
      </c>
      <c r="E106" s="65">
        <v>56560</v>
      </c>
      <c r="F106" s="65">
        <v>55010</v>
      </c>
      <c r="G106" s="65">
        <v>60513</v>
      </c>
      <c r="H106" s="65">
        <v>65237</v>
      </c>
      <c r="I106" s="65">
        <v>63940</v>
      </c>
      <c r="J106" s="65">
        <v>62796</v>
      </c>
      <c r="K106" s="65">
        <v>60774</v>
      </c>
      <c r="L106" s="65">
        <v>58705</v>
      </c>
      <c r="M106" s="65">
        <v>58184</v>
      </c>
      <c r="N106" s="65">
        <v>69165</v>
      </c>
      <c r="O106" s="65">
        <v>71027</v>
      </c>
      <c r="P106" s="65">
        <v>62885</v>
      </c>
      <c r="Q106" s="65">
        <v>58583</v>
      </c>
      <c r="R106" s="65">
        <v>60639</v>
      </c>
      <c r="S106" s="65">
        <v>64824</v>
      </c>
      <c r="T106" s="65">
        <v>69832</v>
      </c>
      <c r="U106" s="65">
        <v>69156</v>
      </c>
      <c r="V106" s="65">
        <v>64841</v>
      </c>
      <c r="W106" s="65">
        <v>62174</v>
      </c>
      <c r="X106" s="65">
        <v>63560</v>
      </c>
      <c r="Y106" s="65">
        <v>62213</v>
      </c>
      <c r="Z106" s="65">
        <v>72249</v>
      </c>
      <c r="AA106" s="65">
        <v>74065</v>
      </c>
      <c r="AB106" s="65">
        <v>66788</v>
      </c>
      <c r="AC106" s="65">
        <v>58823</v>
      </c>
      <c r="AD106" s="65">
        <v>52427</v>
      </c>
      <c r="AE106" s="65">
        <v>57440</v>
      </c>
    </row>
    <row r="107" spans="1:31" x14ac:dyDescent="0.25">
      <c r="A107" s="65" t="s">
        <v>155</v>
      </c>
      <c r="B107" s="65">
        <v>2276</v>
      </c>
      <c r="C107" s="65">
        <v>2300</v>
      </c>
      <c r="D107" s="65">
        <v>2147</v>
      </c>
      <c r="E107" s="65">
        <v>1776</v>
      </c>
      <c r="F107" s="65">
        <v>1577</v>
      </c>
      <c r="G107" s="65">
        <v>1812</v>
      </c>
      <c r="H107" s="65">
        <v>1845</v>
      </c>
      <c r="I107" s="65">
        <v>1808</v>
      </c>
      <c r="J107" s="65">
        <v>1817</v>
      </c>
      <c r="K107" s="65">
        <v>1754</v>
      </c>
      <c r="L107" s="65">
        <v>1770</v>
      </c>
      <c r="M107" s="65">
        <v>1846</v>
      </c>
      <c r="N107" s="65">
        <v>2407</v>
      </c>
      <c r="O107" s="65">
        <v>2460</v>
      </c>
      <c r="P107" s="65">
        <v>2206</v>
      </c>
      <c r="Q107" s="65">
        <v>1903</v>
      </c>
      <c r="R107" s="65">
        <v>1838</v>
      </c>
      <c r="S107" s="65">
        <v>1940</v>
      </c>
      <c r="T107" s="65">
        <v>2000</v>
      </c>
      <c r="U107" s="65">
        <v>1952</v>
      </c>
      <c r="V107" s="65">
        <v>1850</v>
      </c>
      <c r="W107" s="65">
        <v>1783</v>
      </c>
      <c r="X107" s="65">
        <v>1834</v>
      </c>
      <c r="Y107" s="65">
        <v>1875</v>
      </c>
      <c r="Z107" s="65">
        <v>2387</v>
      </c>
      <c r="AA107" s="65">
        <v>2573</v>
      </c>
      <c r="AB107" s="65">
        <v>2360</v>
      </c>
      <c r="AC107" s="65">
        <v>1868</v>
      </c>
      <c r="AD107" s="65">
        <v>1507</v>
      </c>
      <c r="AE107" s="65">
        <v>1671</v>
      </c>
    </row>
    <row r="108" spans="1:31" x14ac:dyDescent="0.25">
      <c r="A108" s="65" t="s">
        <v>156</v>
      </c>
      <c r="B108" s="65">
        <v>624</v>
      </c>
      <c r="C108" s="65">
        <v>628</v>
      </c>
      <c r="D108" s="65">
        <v>593</v>
      </c>
      <c r="E108" s="65">
        <v>553</v>
      </c>
      <c r="F108" s="65">
        <v>543</v>
      </c>
      <c r="G108" s="65">
        <v>596</v>
      </c>
      <c r="H108" s="65">
        <v>646</v>
      </c>
      <c r="I108" s="65">
        <v>656</v>
      </c>
      <c r="J108" s="65">
        <v>612</v>
      </c>
      <c r="K108" s="65">
        <v>614</v>
      </c>
      <c r="L108" s="65">
        <v>567</v>
      </c>
      <c r="M108" s="65">
        <v>549</v>
      </c>
      <c r="N108" s="65">
        <v>593</v>
      </c>
      <c r="O108" s="65">
        <v>646</v>
      </c>
      <c r="P108" s="65">
        <v>607</v>
      </c>
      <c r="Q108" s="65">
        <v>593</v>
      </c>
      <c r="R108" s="65">
        <v>597</v>
      </c>
      <c r="S108" s="65">
        <v>665</v>
      </c>
      <c r="T108" s="65">
        <v>729</v>
      </c>
      <c r="U108" s="65">
        <v>717</v>
      </c>
      <c r="V108" s="65">
        <v>678</v>
      </c>
      <c r="W108" s="65">
        <v>641</v>
      </c>
      <c r="X108" s="65">
        <v>626</v>
      </c>
      <c r="Y108" s="65">
        <v>654</v>
      </c>
      <c r="Z108" s="65">
        <v>688</v>
      </c>
      <c r="AA108" s="65">
        <v>706</v>
      </c>
      <c r="AB108" s="65">
        <v>629</v>
      </c>
      <c r="AC108" s="65">
        <v>602</v>
      </c>
      <c r="AD108" s="65">
        <v>556</v>
      </c>
      <c r="AE108" s="65">
        <v>595</v>
      </c>
    </row>
    <row r="109" spans="1:31" x14ac:dyDescent="0.25">
      <c r="A109" s="65" t="s">
        <v>53</v>
      </c>
      <c r="B109" s="65">
        <v>510139</v>
      </c>
      <c r="C109" s="65">
        <v>513424</v>
      </c>
      <c r="D109" s="65">
        <v>488927</v>
      </c>
      <c r="E109" s="65">
        <v>440367</v>
      </c>
      <c r="F109" s="65">
        <v>416226</v>
      </c>
      <c r="G109" s="65">
        <v>461193</v>
      </c>
      <c r="H109" s="65">
        <v>494136</v>
      </c>
      <c r="I109" s="65">
        <v>485327</v>
      </c>
      <c r="J109" s="65">
        <v>476146</v>
      </c>
      <c r="K109" s="65">
        <v>465862</v>
      </c>
      <c r="L109" s="65">
        <v>434923</v>
      </c>
      <c r="M109" s="65">
        <v>434380</v>
      </c>
      <c r="N109" s="65">
        <v>504064</v>
      </c>
      <c r="O109" s="65">
        <v>509705</v>
      </c>
      <c r="P109" s="65">
        <v>452962</v>
      </c>
      <c r="Q109" s="65">
        <v>421390</v>
      </c>
      <c r="R109" s="65">
        <v>428582</v>
      </c>
      <c r="S109" s="65">
        <v>453016</v>
      </c>
      <c r="T109" s="65">
        <v>485742</v>
      </c>
      <c r="U109" s="65">
        <v>481791</v>
      </c>
      <c r="V109" s="65">
        <v>446739</v>
      </c>
      <c r="W109" s="65">
        <v>429759</v>
      </c>
      <c r="X109" s="65">
        <v>427162</v>
      </c>
      <c r="Y109" s="65">
        <v>424725</v>
      </c>
      <c r="Z109" s="65">
        <v>494493</v>
      </c>
      <c r="AA109" s="65">
        <v>495252</v>
      </c>
      <c r="AB109" s="65">
        <v>458140</v>
      </c>
      <c r="AC109" s="65">
        <v>418211</v>
      </c>
      <c r="AD109" s="65">
        <v>356238</v>
      </c>
      <c r="AE109" s="65">
        <v>410636</v>
      </c>
    </row>
    <row r="110" spans="1:31" x14ac:dyDescent="0.25">
      <c r="A110" s="65" t="s">
        <v>158</v>
      </c>
      <c r="B110" s="65">
        <v>44882</v>
      </c>
      <c r="C110" s="65">
        <v>45189</v>
      </c>
      <c r="D110" s="65">
        <v>43666</v>
      </c>
      <c r="E110" s="65">
        <v>39133</v>
      </c>
      <c r="F110" s="65">
        <v>37309</v>
      </c>
      <c r="G110" s="65">
        <v>41952</v>
      </c>
      <c r="H110" s="65">
        <v>45565</v>
      </c>
      <c r="I110" s="65">
        <v>45624</v>
      </c>
      <c r="J110" s="65">
        <v>44582</v>
      </c>
      <c r="K110" s="65">
        <v>44221</v>
      </c>
      <c r="L110" s="65">
        <v>38910</v>
      </c>
      <c r="M110" s="65">
        <v>37228</v>
      </c>
      <c r="N110" s="65">
        <v>41832</v>
      </c>
      <c r="O110" s="65">
        <v>41967</v>
      </c>
      <c r="P110" s="65">
        <v>37169</v>
      </c>
      <c r="Q110" s="65">
        <v>34832</v>
      </c>
      <c r="R110" s="65">
        <v>36680</v>
      </c>
      <c r="S110" s="65">
        <v>37877</v>
      </c>
      <c r="T110" s="65">
        <v>41420</v>
      </c>
      <c r="U110" s="65">
        <v>41985</v>
      </c>
      <c r="V110" s="65">
        <v>38110</v>
      </c>
      <c r="W110" s="65">
        <v>36765</v>
      </c>
      <c r="X110" s="65">
        <v>33821</v>
      </c>
      <c r="Y110" s="65">
        <v>33018</v>
      </c>
      <c r="Z110" s="65">
        <v>38262</v>
      </c>
      <c r="AA110" s="65">
        <v>36802</v>
      </c>
      <c r="AB110" s="65">
        <v>35358</v>
      </c>
      <c r="AC110" s="65">
        <v>34136</v>
      </c>
      <c r="AD110" s="65">
        <v>28961</v>
      </c>
      <c r="AE110" s="65">
        <v>35895</v>
      </c>
    </row>
    <row r="111" spans="1:31" x14ac:dyDescent="0.25">
      <c r="A111" s="65" t="s">
        <v>157</v>
      </c>
      <c r="B111" s="65">
        <v>232139</v>
      </c>
      <c r="C111" s="65">
        <v>233118</v>
      </c>
      <c r="D111" s="65">
        <v>224758</v>
      </c>
      <c r="E111" s="65">
        <v>202001</v>
      </c>
      <c r="F111" s="65">
        <v>192158</v>
      </c>
      <c r="G111" s="65">
        <v>216043</v>
      </c>
      <c r="H111" s="65">
        <v>237511</v>
      </c>
      <c r="I111" s="65">
        <v>235287</v>
      </c>
      <c r="J111" s="65">
        <v>225549</v>
      </c>
      <c r="K111" s="65">
        <v>223651</v>
      </c>
      <c r="L111" s="65">
        <v>196981</v>
      </c>
      <c r="M111" s="65">
        <v>188083</v>
      </c>
      <c r="N111" s="65">
        <v>210580</v>
      </c>
      <c r="O111" s="65">
        <v>211800</v>
      </c>
      <c r="P111" s="65">
        <v>187971</v>
      </c>
      <c r="Q111" s="65">
        <v>175946</v>
      </c>
      <c r="R111" s="65">
        <v>182785</v>
      </c>
      <c r="S111" s="65">
        <v>192237</v>
      </c>
      <c r="T111" s="65">
        <v>214568</v>
      </c>
      <c r="U111" s="65">
        <v>215114</v>
      </c>
      <c r="V111" s="65">
        <v>191105</v>
      </c>
      <c r="W111" s="65">
        <v>184876</v>
      </c>
      <c r="X111" s="65">
        <v>171135</v>
      </c>
      <c r="Y111" s="65">
        <v>165902</v>
      </c>
      <c r="Z111" s="65">
        <v>193381</v>
      </c>
      <c r="AA111" s="65">
        <v>185646</v>
      </c>
      <c r="AB111" s="65">
        <v>177789</v>
      </c>
      <c r="AC111" s="65">
        <v>171625</v>
      </c>
      <c r="AD111" s="65">
        <v>144486</v>
      </c>
      <c r="AE111" s="65">
        <v>180177</v>
      </c>
    </row>
    <row r="112" spans="1:31" x14ac:dyDescent="0.25">
      <c r="A112" s="65" t="s">
        <v>159</v>
      </c>
      <c r="B112" s="65">
        <v>372106</v>
      </c>
      <c r="C112" s="65">
        <v>377764</v>
      </c>
      <c r="D112" s="65">
        <v>367189</v>
      </c>
      <c r="E112" s="65">
        <v>333902</v>
      </c>
      <c r="F112" s="65">
        <v>324309</v>
      </c>
      <c r="G112" s="65">
        <v>357934</v>
      </c>
      <c r="H112" s="65">
        <v>388753</v>
      </c>
      <c r="I112" s="65">
        <v>377520</v>
      </c>
      <c r="J112" s="65">
        <v>362753</v>
      </c>
      <c r="K112" s="65">
        <v>353868</v>
      </c>
      <c r="L112" s="65">
        <v>315293</v>
      </c>
      <c r="M112" s="65">
        <v>305190</v>
      </c>
      <c r="N112" s="65">
        <v>348345</v>
      </c>
      <c r="O112" s="65">
        <v>351695</v>
      </c>
      <c r="P112" s="65">
        <v>315000</v>
      </c>
      <c r="Q112" s="65">
        <v>296538</v>
      </c>
      <c r="R112" s="65">
        <v>307499</v>
      </c>
      <c r="S112" s="65">
        <v>325172</v>
      </c>
      <c r="T112" s="65">
        <v>360082</v>
      </c>
      <c r="U112" s="65">
        <v>356450</v>
      </c>
      <c r="V112" s="65">
        <v>323871</v>
      </c>
      <c r="W112" s="65">
        <v>310099</v>
      </c>
      <c r="X112" s="65">
        <v>294010</v>
      </c>
      <c r="Y112" s="65">
        <v>282621</v>
      </c>
      <c r="Z112" s="65">
        <v>327162</v>
      </c>
      <c r="AA112" s="65">
        <v>323525</v>
      </c>
      <c r="AB112" s="65">
        <v>307565</v>
      </c>
      <c r="AC112" s="65">
        <v>285587</v>
      </c>
      <c r="AD112" s="65">
        <v>248841</v>
      </c>
      <c r="AE112" s="65">
        <v>301809</v>
      </c>
    </row>
    <row r="113" spans="1:31" x14ac:dyDescent="0.25">
      <c r="A113" s="65" t="s">
        <v>160</v>
      </c>
      <c r="B113" s="65">
        <v>268617</v>
      </c>
      <c r="C113" s="65">
        <v>269976</v>
      </c>
      <c r="D113" s="65">
        <v>259311</v>
      </c>
      <c r="E113" s="65">
        <v>234027</v>
      </c>
      <c r="F113" s="65">
        <v>223685</v>
      </c>
      <c r="G113" s="65">
        <v>251213</v>
      </c>
      <c r="H113" s="65">
        <v>274696</v>
      </c>
      <c r="I113" s="65">
        <v>271582</v>
      </c>
      <c r="J113" s="65">
        <v>261845</v>
      </c>
      <c r="K113" s="65">
        <v>258733</v>
      </c>
      <c r="L113" s="65">
        <v>230263</v>
      </c>
      <c r="M113" s="65">
        <v>221118</v>
      </c>
      <c r="N113" s="65">
        <v>249040</v>
      </c>
      <c r="O113" s="65">
        <v>251443</v>
      </c>
      <c r="P113" s="65">
        <v>223495</v>
      </c>
      <c r="Q113" s="65">
        <v>209902</v>
      </c>
      <c r="R113" s="65">
        <v>218027</v>
      </c>
      <c r="S113" s="65">
        <v>230328</v>
      </c>
      <c r="T113" s="65">
        <v>254426</v>
      </c>
      <c r="U113" s="65">
        <v>254612</v>
      </c>
      <c r="V113" s="65">
        <v>229167</v>
      </c>
      <c r="W113" s="65">
        <v>221128</v>
      </c>
      <c r="X113" s="65">
        <v>207579</v>
      </c>
      <c r="Y113" s="65">
        <v>201091</v>
      </c>
      <c r="Z113" s="65">
        <v>233129</v>
      </c>
      <c r="AA113" s="65">
        <v>227138</v>
      </c>
      <c r="AB113" s="65">
        <v>215315</v>
      </c>
      <c r="AC113" s="65">
        <v>205730</v>
      </c>
      <c r="AD113" s="65">
        <v>175420</v>
      </c>
      <c r="AE113" s="65">
        <v>214120</v>
      </c>
    </row>
    <row r="114" spans="1:31" x14ac:dyDescent="0.25">
      <c r="A114" s="65" t="s">
        <v>162</v>
      </c>
      <c r="B114" s="65">
        <v>613674</v>
      </c>
      <c r="C114" s="65">
        <v>624019</v>
      </c>
      <c r="D114" s="65">
        <v>605342</v>
      </c>
      <c r="E114" s="65">
        <v>550686</v>
      </c>
      <c r="F114" s="65">
        <v>540715</v>
      </c>
      <c r="G114" s="65">
        <v>591222</v>
      </c>
      <c r="H114" s="65">
        <v>634445</v>
      </c>
      <c r="I114" s="65">
        <v>612898</v>
      </c>
      <c r="J114" s="65">
        <v>586543</v>
      </c>
      <c r="K114" s="65">
        <v>567036</v>
      </c>
      <c r="L114" s="65">
        <v>514113</v>
      </c>
      <c r="M114" s="65">
        <v>503268</v>
      </c>
      <c r="N114" s="65">
        <v>588727</v>
      </c>
      <c r="O114" s="65">
        <v>594140</v>
      </c>
      <c r="P114" s="65">
        <v>536536</v>
      </c>
      <c r="Q114" s="65">
        <v>500670</v>
      </c>
      <c r="R114" s="65">
        <v>518597</v>
      </c>
      <c r="S114" s="65">
        <v>547954</v>
      </c>
      <c r="T114" s="65">
        <v>597975</v>
      </c>
      <c r="U114" s="65">
        <v>588122</v>
      </c>
      <c r="V114" s="65">
        <v>536415</v>
      </c>
      <c r="W114" s="65">
        <v>513551</v>
      </c>
      <c r="X114" s="65">
        <v>496506</v>
      </c>
      <c r="Y114" s="65">
        <v>478198</v>
      </c>
      <c r="Z114" s="65">
        <v>562569</v>
      </c>
      <c r="AA114" s="65">
        <v>562201</v>
      </c>
      <c r="AB114" s="65">
        <v>526799</v>
      </c>
      <c r="AC114" s="65">
        <v>479210</v>
      </c>
      <c r="AD114" s="65">
        <v>428821</v>
      </c>
      <c r="AE114" s="65">
        <v>505492</v>
      </c>
    </row>
    <row r="115" spans="1:31" x14ac:dyDescent="0.25">
      <c r="A115" s="65" t="s">
        <v>161</v>
      </c>
      <c r="B115" s="65">
        <v>510344</v>
      </c>
      <c r="C115" s="65">
        <v>519554</v>
      </c>
      <c r="D115" s="65">
        <v>504015</v>
      </c>
      <c r="E115" s="65">
        <v>459119</v>
      </c>
      <c r="F115" s="65">
        <v>447987</v>
      </c>
      <c r="G115" s="65">
        <v>491948</v>
      </c>
      <c r="H115" s="65">
        <v>532063</v>
      </c>
      <c r="I115" s="65">
        <v>514284</v>
      </c>
      <c r="J115" s="65">
        <v>495729</v>
      </c>
      <c r="K115" s="65">
        <v>480780</v>
      </c>
      <c r="L115" s="65">
        <v>433145</v>
      </c>
      <c r="M115" s="65">
        <v>422327</v>
      </c>
      <c r="N115" s="65">
        <v>487480</v>
      </c>
      <c r="O115" s="65">
        <v>493436</v>
      </c>
      <c r="P115" s="65">
        <v>442290</v>
      </c>
      <c r="Q115" s="65">
        <v>415423</v>
      </c>
      <c r="R115" s="65">
        <v>431005</v>
      </c>
      <c r="S115" s="65">
        <v>457107</v>
      </c>
      <c r="T115" s="65">
        <v>503462</v>
      </c>
      <c r="U115" s="65">
        <v>496741</v>
      </c>
      <c r="V115" s="65">
        <v>455826</v>
      </c>
      <c r="W115" s="65">
        <v>435435</v>
      </c>
      <c r="X115" s="65">
        <v>418637</v>
      </c>
      <c r="Y115" s="65">
        <v>402975</v>
      </c>
      <c r="Z115" s="65">
        <v>466672</v>
      </c>
      <c r="AA115" s="65">
        <v>467267</v>
      </c>
      <c r="AB115" s="65">
        <v>440510</v>
      </c>
      <c r="AC115" s="65">
        <v>402193</v>
      </c>
      <c r="AD115" s="65">
        <v>353978</v>
      </c>
      <c r="AE115" s="65">
        <v>422162</v>
      </c>
    </row>
    <row r="116" spans="1:31" x14ac:dyDescent="0.25">
      <c r="A116" s="65" t="s">
        <v>163</v>
      </c>
      <c r="B116" s="65">
        <v>693</v>
      </c>
      <c r="C116" s="65">
        <v>696</v>
      </c>
      <c r="D116" s="65">
        <v>707</v>
      </c>
      <c r="E116" s="65">
        <v>702</v>
      </c>
      <c r="F116" s="65">
        <v>676</v>
      </c>
      <c r="G116" s="65">
        <v>768</v>
      </c>
      <c r="H116" s="65">
        <v>726</v>
      </c>
      <c r="I116" s="65">
        <v>693</v>
      </c>
      <c r="J116" s="65">
        <v>657</v>
      </c>
      <c r="K116" s="65">
        <v>665</v>
      </c>
      <c r="L116" s="65">
        <v>617</v>
      </c>
      <c r="M116" s="65">
        <v>592</v>
      </c>
      <c r="N116" s="65">
        <v>775</v>
      </c>
      <c r="O116" s="65">
        <v>737</v>
      </c>
      <c r="P116" s="65">
        <v>701</v>
      </c>
      <c r="Q116" s="65">
        <v>663</v>
      </c>
      <c r="R116" s="65">
        <v>676</v>
      </c>
      <c r="S116" s="65">
        <v>804</v>
      </c>
      <c r="T116" s="65">
        <v>800</v>
      </c>
      <c r="U116" s="65">
        <v>808</v>
      </c>
      <c r="V116" s="65">
        <v>713</v>
      </c>
      <c r="W116" s="65">
        <v>660</v>
      </c>
      <c r="X116" s="65">
        <v>678</v>
      </c>
      <c r="Y116" s="65">
        <v>702</v>
      </c>
      <c r="Z116" s="65">
        <v>807</v>
      </c>
      <c r="AA116" s="65">
        <v>829</v>
      </c>
      <c r="AB116" s="65">
        <v>743</v>
      </c>
      <c r="AC116" s="65">
        <v>717</v>
      </c>
      <c r="AD116" s="65">
        <v>678</v>
      </c>
      <c r="AE116" s="65">
        <v>734</v>
      </c>
    </row>
    <row r="117" spans="1:31" x14ac:dyDescent="0.25">
      <c r="A117" s="65" t="s">
        <v>164</v>
      </c>
      <c r="B117" s="65">
        <v>761</v>
      </c>
      <c r="C117" s="65">
        <v>793</v>
      </c>
      <c r="D117" s="65">
        <v>736</v>
      </c>
      <c r="E117" s="65">
        <v>674</v>
      </c>
      <c r="F117" s="65">
        <v>654</v>
      </c>
      <c r="G117" s="65">
        <v>717</v>
      </c>
      <c r="H117" s="65">
        <v>752</v>
      </c>
      <c r="I117" s="65">
        <v>760</v>
      </c>
      <c r="J117" s="65">
        <v>718</v>
      </c>
      <c r="K117" s="65">
        <v>700</v>
      </c>
      <c r="L117" s="65">
        <v>650</v>
      </c>
      <c r="M117" s="65">
        <v>620</v>
      </c>
      <c r="N117" s="65">
        <v>730</v>
      </c>
      <c r="O117" s="65">
        <v>768</v>
      </c>
      <c r="P117" s="65">
        <v>667</v>
      </c>
      <c r="Q117" s="65">
        <v>649</v>
      </c>
      <c r="R117" s="65">
        <v>656</v>
      </c>
      <c r="S117" s="65">
        <v>680</v>
      </c>
      <c r="T117" s="65">
        <v>732</v>
      </c>
      <c r="U117" s="65">
        <v>720</v>
      </c>
      <c r="V117" s="65">
        <v>693</v>
      </c>
      <c r="W117" s="65">
        <v>699</v>
      </c>
      <c r="X117" s="65">
        <v>738</v>
      </c>
      <c r="Y117" s="65">
        <v>711</v>
      </c>
      <c r="Z117" s="65">
        <v>839</v>
      </c>
      <c r="AA117" s="65">
        <v>876</v>
      </c>
      <c r="AB117" s="65">
        <v>765</v>
      </c>
      <c r="AC117" s="65">
        <v>665</v>
      </c>
      <c r="AD117" s="65">
        <v>669</v>
      </c>
      <c r="AE117" s="65">
        <v>705</v>
      </c>
    </row>
    <row r="118" spans="1:31" x14ac:dyDescent="0.25">
      <c r="A118" s="65" t="s">
        <v>165</v>
      </c>
      <c r="B118" s="65">
        <v>6813</v>
      </c>
      <c r="C118" s="65">
        <v>6895</v>
      </c>
      <c r="D118" s="65">
        <v>6566</v>
      </c>
      <c r="E118" s="65">
        <v>5776</v>
      </c>
      <c r="F118" s="65">
        <v>5063</v>
      </c>
      <c r="G118" s="65">
        <v>5276</v>
      </c>
      <c r="H118" s="65">
        <v>5617</v>
      </c>
      <c r="I118" s="65">
        <v>5622</v>
      </c>
      <c r="J118" s="65">
        <v>5528</v>
      </c>
      <c r="K118" s="65">
        <v>5532</v>
      </c>
      <c r="L118" s="65">
        <v>5575</v>
      </c>
      <c r="M118" s="65">
        <v>6309</v>
      </c>
      <c r="N118" s="65">
        <v>7653</v>
      </c>
      <c r="O118" s="65">
        <v>7650</v>
      </c>
      <c r="P118" s="65">
        <v>6851</v>
      </c>
      <c r="Q118" s="65">
        <v>6054</v>
      </c>
      <c r="R118" s="65">
        <v>5753</v>
      </c>
      <c r="S118" s="65">
        <v>5814</v>
      </c>
      <c r="T118" s="65">
        <v>6115</v>
      </c>
      <c r="U118" s="65">
        <v>6144</v>
      </c>
      <c r="V118" s="65">
        <v>5512</v>
      </c>
      <c r="W118" s="65">
        <v>5362</v>
      </c>
      <c r="X118" s="65">
        <v>5934</v>
      </c>
      <c r="Y118" s="65">
        <v>6564</v>
      </c>
      <c r="Z118" s="65">
        <v>7638</v>
      </c>
      <c r="AA118" s="65">
        <v>7697</v>
      </c>
      <c r="AB118" s="65">
        <v>7027</v>
      </c>
      <c r="AC118" s="65">
        <v>5918</v>
      </c>
      <c r="AD118" s="65">
        <v>4857</v>
      </c>
      <c r="AE118" s="65">
        <v>4916</v>
      </c>
    </row>
    <row r="119" spans="1:31" x14ac:dyDescent="0.25">
      <c r="A119" s="65" t="s">
        <v>58</v>
      </c>
      <c r="B119" s="65">
        <v>1781</v>
      </c>
      <c r="C119" s="65">
        <v>1764</v>
      </c>
      <c r="D119" s="65">
        <v>1661</v>
      </c>
      <c r="E119" s="65">
        <v>1528</v>
      </c>
      <c r="F119" s="65">
        <v>1374</v>
      </c>
      <c r="G119" s="65">
        <v>1442</v>
      </c>
      <c r="H119" s="65">
        <v>1415</v>
      </c>
      <c r="I119" s="65">
        <v>1413</v>
      </c>
      <c r="J119" s="65">
        <v>1437</v>
      </c>
      <c r="K119" s="65">
        <v>1530</v>
      </c>
      <c r="L119" s="65">
        <v>1541</v>
      </c>
      <c r="M119" s="65">
        <v>1705</v>
      </c>
      <c r="N119" s="65">
        <v>2050</v>
      </c>
      <c r="O119" s="65">
        <v>2021</v>
      </c>
      <c r="P119" s="65">
        <v>1787</v>
      </c>
      <c r="Q119" s="65">
        <v>1622</v>
      </c>
      <c r="R119" s="65">
        <v>1564</v>
      </c>
      <c r="S119" s="65">
        <v>1691</v>
      </c>
      <c r="T119" s="65">
        <v>1538</v>
      </c>
      <c r="U119" s="65">
        <v>1576</v>
      </c>
      <c r="V119" s="65">
        <v>1571</v>
      </c>
      <c r="W119" s="65">
        <v>1552</v>
      </c>
      <c r="X119" s="65">
        <v>1679</v>
      </c>
      <c r="Y119" s="65">
        <v>1878</v>
      </c>
      <c r="Z119" s="65">
        <v>2079</v>
      </c>
      <c r="AA119" s="65">
        <v>2055</v>
      </c>
      <c r="AB119" s="65">
        <v>1894</v>
      </c>
      <c r="AC119" s="65">
        <v>1616</v>
      </c>
      <c r="AD119" s="65">
        <v>1381</v>
      </c>
      <c r="AE119" s="65">
        <v>1374</v>
      </c>
    </row>
    <row r="120" spans="1:31" x14ac:dyDescent="0.25">
      <c r="A120" s="65" t="s">
        <v>166</v>
      </c>
      <c r="B120" s="65">
        <v>4406</v>
      </c>
      <c r="C120" s="65">
        <v>4465</v>
      </c>
      <c r="D120" s="65">
        <v>4100</v>
      </c>
      <c r="E120" s="65">
        <v>3782</v>
      </c>
      <c r="F120" s="65">
        <v>3705</v>
      </c>
      <c r="G120" s="65">
        <v>4179</v>
      </c>
      <c r="H120" s="65">
        <v>4295</v>
      </c>
      <c r="I120" s="65">
        <v>4197</v>
      </c>
      <c r="J120" s="65">
        <v>4451</v>
      </c>
      <c r="K120" s="65">
        <v>4215</v>
      </c>
      <c r="L120" s="65">
        <v>3998</v>
      </c>
      <c r="M120" s="65">
        <v>3838</v>
      </c>
      <c r="N120" s="65">
        <v>4625</v>
      </c>
      <c r="O120" s="65">
        <v>4786</v>
      </c>
      <c r="P120" s="65">
        <v>4101</v>
      </c>
      <c r="Q120" s="65">
        <v>3907</v>
      </c>
      <c r="R120" s="65">
        <v>4135</v>
      </c>
      <c r="S120" s="65">
        <v>4516</v>
      </c>
      <c r="T120" s="65">
        <v>4679</v>
      </c>
      <c r="U120" s="65">
        <v>4580</v>
      </c>
      <c r="V120" s="65">
        <v>4564</v>
      </c>
      <c r="W120" s="65">
        <v>4221</v>
      </c>
      <c r="X120" s="65">
        <v>4286</v>
      </c>
      <c r="Y120" s="65">
        <v>4059</v>
      </c>
      <c r="Z120" s="65">
        <v>4708</v>
      </c>
      <c r="AA120" s="65">
        <v>4995</v>
      </c>
      <c r="AB120" s="65">
        <v>4484</v>
      </c>
      <c r="AC120" s="65">
        <v>4076</v>
      </c>
      <c r="AD120" s="65">
        <v>3706</v>
      </c>
      <c r="AE120" s="65">
        <v>4136</v>
      </c>
    </row>
    <row r="121" spans="1:31" x14ac:dyDescent="0.25">
      <c r="A121" s="65" t="s">
        <v>167</v>
      </c>
      <c r="B121" s="65">
        <v>869</v>
      </c>
      <c r="C121" s="65">
        <v>871</v>
      </c>
      <c r="D121" s="65">
        <v>826</v>
      </c>
      <c r="E121" s="65">
        <v>737</v>
      </c>
      <c r="F121" s="65">
        <v>679</v>
      </c>
      <c r="G121" s="65">
        <v>763</v>
      </c>
      <c r="H121" s="65">
        <v>829</v>
      </c>
      <c r="I121" s="65">
        <v>817</v>
      </c>
      <c r="J121" s="65">
        <v>802</v>
      </c>
      <c r="K121" s="65">
        <v>814</v>
      </c>
      <c r="L121" s="65">
        <v>758</v>
      </c>
      <c r="M121" s="65">
        <v>787</v>
      </c>
      <c r="N121" s="65">
        <v>953</v>
      </c>
      <c r="O121" s="65">
        <v>980</v>
      </c>
      <c r="P121" s="65">
        <v>881</v>
      </c>
      <c r="Q121" s="65">
        <v>808</v>
      </c>
      <c r="R121" s="65">
        <v>800</v>
      </c>
      <c r="S121" s="65">
        <v>809</v>
      </c>
      <c r="T121" s="65">
        <v>864</v>
      </c>
      <c r="U121" s="65">
        <v>871</v>
      </c>
      <c r="V121" s="65">
        <v>835</v>
      </c>
      <c r="W121" s="65">
        <v>825</v>
      </c>
      <c r="X121" s="65">
        <v>865</v>
      </c>
      <c r="Y121" s="65">
        <v>863</v>
      </c>
      <c r="Z121" s="65">
        <v>978</v>
      </c>
      <c r="AA121" s="65">
        <v>975</v>
      </c>
      <c r="AB121" s="65">
        <v>838</v>
      </c>
      <c r="AC121" s="65">
        <v>714</v>
      </c>
      <c r="AD121" s="65">
        <v>618</v>
      </c>
      <c r="AE121" s="65">
        <v>690</v>
      </c>
    </row>
    <row r="122" spans="1:31" x14ac:dyDescent="0.25">
      <c r="A122" s="65" t="s">
        <v>168</v>
      </c>
      <c r="B122" s="65">
        <v>3425</v>
      </c>
      <c r="C122" s="65">
        <v>3337</v>
      </c>
      <c r="D122" s="65">
        <v>3251</v>
      </c>
      <c r="E122" s="65">
        <v>2885</v>
      </c>
      <c r="F122" s="65">
        <v>2585</v>
      </c>
      <c r="G122" s="65">
        <v>2853</v>
      </c>
      <c r="H122" s="65">
        <v>2816</v>
      </c>
      <c r="I122" s="65">
        <v>2735</v>
      </c>
      <c r="J122" s="65">
        <v>2557</v>
      </c>
      <c r="K122" s="65">
        <v>2514</v>
      </c>
      <c r="L122" s="65">
        <v>2628</v>
      </c>
      <c r="M122" s="65">
        <v>2901</v>
      </c>
      <c r="N122" s="65">
        <v>3603</v>
      </c>
      <c r="O122" s="65">
        <v>3501</v>
      </c>
      <c r="P122" s="65">
        <v>3168</v>
      </c>
      <c r="Q122" s="65">
        <v>2910</v>
      </c>
      <c r="R122" s="65">
        <v>2694</v>
      </c>
      <c r="S122" s="65">
        <v>3003</v>
      </c>
      <c r="T122" s="65">
        <v>2985</v>
      </c>
      <c r="U122" s="65">
        <v>2834</v>
      </c>
      <c r="V122" s="65">
        <v>2581</v>
      </c>
      <c r="W122" s="65">
        <v>2507</v>
      </c>
      <c r="X122" s="65">
        <v>2723</v>
      </c>
      <c r="Y122" s="65">
        <v>2897</v>
      </c>
      <c r="Z122" s="65">
        <v>3533</v>
      </c>
      <c r="AA122" s="65">
        <v>3551</v>
      </c>
      <c r="AB122" s="65">
        <v>3206</v>
      </c>
      <c r="AC122" s="65">
        <v>2814</v>
      </c>
      <c r="AD122" s="65">
        <v>2261</v>
      </c>
      <c r="AE122" s="65">
        <v>2578</v>
      </c>
    </row>
    <row r="123" spans="1:31" x14ac:dyDescent="0.25">
      <c r="A123" s="65" t="s">
        <v>169</v>
      </c>
      <c r="B123" s="65">
        <v>2377</v>
      </c>
      <c r="C123" s="65">
        <v>2444</v>
      </c>
      <c r="D123" s="65">
        <v>2334</v>
      </c>
      <c r="E123" s="65">
        <v>2104</v>
      </c>
      <c r="F123" s="65">
        <v>1874</v>
      </c>
      <c r="G123" s="65">
        <v>1926</v>
      </c>
      <c r="H123" s="65">
        <v>1983</v>
      </c>
      <c r="I123" s="65">
        <v>1967</v>
      </c>
      <c r="J123" s="65">
        <v>1947</v>
      </c>
      <c r="K123" s="65">
        <v>1936</v>
      </c>
      <c r="L123" s="65">
        <v>1995</v>
      </c>
      <c r="M123" s="65">
        <v>2228</v>
      </c>
      <c r="N123" s="65">
        <v>2751</v>
      </c>
      <c r="O123" s="65">
        <v>2691</v>
      </c>
      <c r="P123" s="65">
        <v>2370</v>
      </c>
      <c r="Q123" s="65">
        <v>2129</v>
      </c>
      <c r="R123" s="65">
        <v>1997</v>
      </c>
      <c r="S123" s="65">
        <v>1977</v>
      </c>
      <c r="T123" s="65">
        <v>2017</v>
      </c>
      <c r="U123" s="65">
        <v>1975</v>
      </c>
      <c r="V123" s="65">
        <v>1879</v>
      </c>
      <c r="W123" s="65">
        <v>1843</v>
      </c>
      <c r="X123" s="65">
        <v>2082</v>
      </c>
      <c r="Y123" s="65">
        <v>2286</v>
      </c>
      <c r="Z123" s="65">
        <v>2705</v>
      </c>
      <c r="AA123" s="65">
        <v>2732</v>
      </c>
      <c r="AB123" s="65">
        <v>2486</v>
      </c>
      <c r="AC123" s="65">
        <v>2133</v>
      </c>
      <c r="AD123" s="65">
        <v>1705</v>
      </c>
      <c r="AE123" s="65">
        <v>1718</v>
      </c>
    </row>
    <row r="124" spans="1:31" x14ac:dyDescent="0.25">
      <c r="A124" s="65" t="s">
        <v>170</v>
      </c>
      <c r="B124" s="65">
        <v>5751</v>
      </c>
      <c r="C124" s="65">
        <v>5694</v>
      </c>
      <c r="D124" s="65">
        <v>5362</v>
      </c>
      <c r="E124" s="65">
        <v>4850</v>
      </c>
      <c r="F124" s="65">
        <v>4432</v>
      </c>
      <c r="G124" s="65">
        <v>4758</v>
      </c>
      <c r="H124" s="65">
        <v>4844</v>
      </c>
      <c r="I124" s="65">
        <v>4669</v>
      </c>
      <c r="J124" s="65">
        <v>4830</v>
      </c>
      <c r="K124" s="65">
        <v>4617</v>
      </c>
      <c r="L124" s="65">
        <v>4608</v>
      </c>
      <c r="M124" s="65">
        <v>4986</v>
      </c>
      <c r="N124" s="65">
        <v>5888</v>
      </c>
      <c r="O124" s="65">
        <v>5919</v>
      </c>
      <c r="P124" s="65">
        <v>5312</v>
      </c>
      <c r="Q124" s="65">
        <v>4910</v>
      </c>
      <c r="R124" s="65">
        <v>4821</v>
      </c>
      <c r="S124" s="65">
        <v>5058</v>
      </c>
      <c r="T124" s="65">
        <v>5156</v>
      </c>
      <c r="U124" s="65">
        <v>5126</v>
      </c>
      <c r="V124" s="65">
        <v>4986</v>
      </c>
      <c r="W124" s="65">
        <v>4755</v>
      </c>
      <c r="X124" s="65">
        <v>5124</v>
      </c>
      <c r="Y124" s="65">
        <v>5274</v>
      </c>
      <c r="Z124" s="65">
        <v>6082</v>
      </c>
      <c r="AA124" s="65">
        <v>6244</v>
      </c>
      <c r="AB124" s="65">
        <v>5693</v>
      </c>
      <c r="AC124" s="65">
        <v>5087</v>
      </c>
      <c r="AD124" s="65">
        <v>4243</v>
      </c>
      <c r="AE124" s="65">
        <v>4619</v>
      </c>
    </row>
    <row r="125" spans="1:31" x14ac:dyDescent="0.25">
      <c r="A125" s="65" t="s">
        <v>171</v>
      </c>
      <c r="B125" s="65">
        <v>1741</v>
      </c>
      <c r="C125" s="65">
        <v>1687</v>
      </c>
      <c r="D125" s="65">
        <v>1530</v>
      </c>
      <c r="E125" s="65">
        <v>1318</v>
      </c>
      <c r="F125" s="65">
        <v>1182</v>
      </c>
      <c r="G125" s="65">
        <v>1367</v>
      </c>
      <c r="H125" s="65">
        <v>1392</v>
      </c>
      <c r="I125" s="65">
        <v>1341</v>
      </c>
      <c r="J125" s="65">
        <v>1297</v>
      </c>
      <c r="K125" s="65">
        <v>1226</v>
      </c>
      <c r="L125" s="65">
        <v>1246</v>
      </c>
      <c r="M125" s="65">
        <v>1396</v>
      </c>
      <c r="N125" s="65">
        <v>1758</v>
      </c>
      <c r="O125" s="65">
        <v>1758</v>
      </c>
      <c r="P125" s="65">
        <v>1514</v>
      </c>
      <c r="Q125" s="65">
        <v>1326</v>
      </c>
      <c r="R125" s="65">
        <v>1250</v>
      </c>
      <c r="S125" s="65">
        <v>1454</v>
      </c>
      <c r="T125" s="65">
        <v>1467</v>
      </c>
      <c r="U125" s="65">
        <v>1390</v>
      </c>
      <c r="V125" s="65">
        <v>1285</v>
      </c>
      <c r="W125" s="65">
        <v>1215</v>
      </c>
      <c r="X125" s="65">
        <v>1360</v>
      </c>
      <c r="Y125" s="65">
        <v>1439</v>
      </c>
      <c r="Z125" s="65">
        <v>1815</v>
      </c>
      <c r="AA125" s="65">
        <v>1823</v>
      </c>
      <c r="AB125" s="65">
        <v>1612</v>
      </c>
      <c r="AC125" s="65">
        <v>1410</v>
      </c>
      <c r="AD125" s="65">
        <v>1099</v>
      </c>
      <c r="AE125" s="65">
        <v>1293</v>
      </c>
    </row>
    <row r="126" spans="1:31" x14ac:dyDescent="0.25">
      <c r="A126" s="65" t="s">
        <v>172</v>
      </c>
      <c r="B126" s="65">
        <v>11070</v>
      </c>
      <c r="C126" s="65">
        <v>11113</v>
      </c>
      <c r="D126" s="65">
        <v>10430</v>
      </c>
      <c r="E126" s="65">
        <v>9499</v>
      </c>
      <c r="F126" s="65">
        <v>9031</v>
      </c>
      <c r="G126" s="65">
        <v>9988</v>
      </c>
      <c r="H126" s="65">
        <v>10171</v>
      </c>
      <c r="I126" s="65">
        <v>9870</v>
      </c>
      <c r="J126" s="65">
        <v>10240</v>
      </c>
      <c r="K126" s="65">
        <v>9735</v>
      </c>
      <c r="L126" s="65">
        <v>9495</v>
      </c>
      <c r="M126" s="65">
        <v>9783</v>
      </c>
      <c r="N126" s="65">
        <v>11494</v>
      </c>
      <c r="O126" s="65">
        <v>11724</v>
      </c>
      <c r="P126" s="65">
        <v>10385</v>
      </c>
      <c r="Q126" s="65">
        <v>9735</v>
      </c>
      <c r="R126" s="65">
        <v>9901</v>
      </c>
      <c r="S126" s="65">
        <v>10567</v>
      </c>
      <c r="T126" s="65">
        <v>10777</v>
      </c>
      <c r="U126" s="65">
        <v>10526</v>
      </c>
      <c r="V126" s="65">
        <v>10466</v>
      </c>
      <c r="W126" s="65">
        <v>9924</v>
      </c>
      <c r="X126" s="65">
        <v>10232</v>
      </c>
      <c r="Y126" s="65">
        <v>10263</v>
      </c>
      <c r="Z126" s="65">
        <v>11626</v>
      </c>
      <c r="AA126" s="65">
        <v>12092</v>
      </c>
      <c r="AB126" s="65">
        <v>10907</v>
      </c>
      <c r="AC126" s="65">
        <v>9707</v>
      </c>
      <c r="AD126" s="65">
        <v>8356</v>
      </c>
      <c r="AE126" s="65">
        <v>9335</v>
      </c>
    </row>
    <row r="127" spans="1:31" x14ac:dyDescent="0.25">
      <c r="A127" s="65" t="s">
        <v>173</v>
      </c>
      <c r="B127" s="65">
        <v>2906</v>
      </c>
      <c r="C127" s="65">
        <v>2912</v>
      </c>
      <c r="D127" s="65">
        <v>2762</v>
      </c>
      <c r="E127" s="65">
        <v>2343</v>
      </c>
      <c r="F127" s="65">
        <v>2072</v>
      </c>
      <c r="G127" s="65">
        <v>2227</v>
      </c>
      <c r="H127" s="65">
        <v>2195</v>
      </c>
      <c r="I127" s="65">
        <v>2126</v>
      </c>
      <c r="J127" s="65">
        <v>2244</v>
      </c>
      <c r="K127" s="65">
        <v>2157</v>
      </c>
      <c r="L127" s="65">
        <v>2238</v>
      </c>
      <c r="M127" s="65">
        <v>2486</v>
      </c>
      <c r="N127" s="65">
        <v>3076</v>
      </c>
      <c r="O127" s="65">
        <v>3109</v>
      </c>
      <c r="P127" s="65">
        <v>2753</v>
      </c>
      <c r="Q127" s="65">
        <v>2386</v>
      </c>
      <c r="R127" s="65">
        <v>2274</v>
      </c>
      <c r="S127" s="65">
        <v>2392</v>
      </c>
      <c r="T127" s="65">
        <v>2289</v>
      </c>
      <c r="U127" s="65">
        <v>2232</v>
      </c>
      <c r="V127" s="65">
        <v>2309</v>
      </c>
      <c r="W127" s="65">
        <v>2252</v>
      </c>
      <c r="X127" s="65">
        <v>2429</v>
      </c>
      <c r="Y127" s="65">
        <v>2580</v>
      </c>
      <c r="Z127" s="65">
        <v>3094</v>
      </c>
      <c r="AA127" s="65">
        <v>3280</v>
      </c>
      <c r="AB127" s="65">
        <v>2963</v>
      </c>
      <c r="AC127" s="65">
        <v>2480</v>
      </c>
      <c r="AD127" s="65">
        <v>1988</v>
      </c>
      <c r="AE127" s="65">
        <v>2166</v>
      </c>
    </row>
    <row r="128" spans="1:31" x14ac:dyDescent="0.25">
      <c r="A128" s="65" t="s">
        <v>174</v>
      </c>
      <c r="B128" s="65">
        <v>8139</v>
      </c>
      <c r="C128" s="65">
        <v>8241</v>
      </c>
      <c r="D128" s="65">
        <v>7742</v>
      </c>
      <c r="E128" s="65">
        <v>7253</v>
      </c>
      <c r="F128" s="65">
        <v>7103</v>
      </c>
      <c r="G128" s="65">
        <v>7950</v>
      </c>
      <c r="H128" s="65">
        <v>8251</v>
      </c>
      <c r="I128" s="65">
        <v>8042</v>
      </c>
      <c r="J128" s="65">
        <v>8057</v>
      </c>
      <c r="K128" s="65">
        <v>7839</v>
      </c>
      <c r="L128" s="65">
        <v>7386</v>
      </c>
      <c r="M128" s="65">
        <v>7334</v>
      </c>
      <c r="N128" s="65">
        <v>8552</v>
      </c>
      <c r="O128" s="65">
        <v>8866</v>
      </c>
      <c r="P128" s="65">
        <v>7985</v>
      </c>
      <c r="Q128" s="65">
        <v>7808</v>
      </c>
      <c r="R128" s="65">
        <v>8001</v>
      </c>
      <c r="S128" s="65">
        <v>8667</v>
      </c>
      <c r="T128" s="65">
        <v>8880</v>
      </c>
      <c r="U128" s="65">
        <v>8757</v>
      </c>
      <c r="V128" s="65">
        <v>8509</v>
      </c>
      <c r="W128" s="65">
        <v>8073</v>
      </c>
      <c r="X128" s="65">
        <v>8127</v>
      </c>
      <c r="Y128" s="65">
        <v>7906</v>
      </c>
      <c r="Z128" s="65">
        <v>9056</v>
      </c>
      <c r="AA128" s="65">
        <v>9404</v>
      </c>
      <c r="AB128" s="65">
        <v>8475</v>
      </c>
      <c r="AC128" s="65">
        <v>7857</v>
      </c>
      <c r="AD128" s="65">
        <v>7076</v>
      </c>
      <c r="AE128" s="65">
        <v>7677</v>
      </c>
    </row>
    <row r="129" spans="1:31" x14ac:dyDescent="0.25">
      <c r="A129" s="65" t="s">
        <v>175</v>
      </c>
      <c r="B129" s="65">
        <v>1028</v>
      </c>
      <c r="C129" s="65">
        <v>1013</v>
      </c>
      <c r="D129" s="65">
        <v>924</v>
      </c>
      <c r="E129" s="65">
        <v>891</v>
      </c>
      <c r="F129" s="65">
        <v>872</v>
      </c>
      <c r="G129" s="65">
        <v>1047</v>
      </c>
      <c r="H129" s="65">
        <v>1092</v>
      </c>
      <c r="I129" s="65">
        <v>1073</v>
      </c>
      <c r="J129" s="65">
        <v>1138</v>
      </c>
      <c r="K129" s="65">
        <v>1084</v>
      </c>
      <c r="L129" s="65">
        <v>984</v>
      </c>
      <c r="M129" s="65">
        <v>938</v>
      </c>
      <c r="N129" s="65">
        <v>1136</v>
      </c>
      <c r="O129" s="65">
        <v>1128</v>
      </c>
      <c r="P129" s="65">
        <v>1001</v>
      </c>
      <c r="Q129" s="65">
        <v>960</v>
      </c>
      <c r="R129" s="65">
        <v>1041</v>
      </c>
      <c r="S129" s="65">
        <v>1171</v>
      </c>
      <c r="T129" s="65">
        <v>1179</v>
      </c>
      <c r="U129" s="65">
        <v>1167</v>
      </c>
      <c r="V129" s="65">
        <v>1158</v>
      </c>
      <c r="W129" s="65">
        <v>1090</v>
      </c>
      <c r="X129" s="65">
        <v>1122</v>
      </c>
      <c r="Y129" s="65">
        <v>1060</v>
      </c>
      <c r="Z129" s="65">
        <v>1202</v>
      </c>
      <c r="AA129" s="65">
        <v>1239</v>
      </c>
      <c r="AB129" s="65">
        <v>1077</v>
      </c>
      <c r="AC129" s="65">
        <v>1021</v>
      </c>
      <c r="AD129" s="65">
        <v>956</v>
      </c>
      <c r="AE129" s="65">
        <v>1082</v>
      </c>
    </row>
    <row r="130" spans="1:31" x14ac:dyDescent="0.25">
      <c r="A130" s="65" t="s">
        <v>176</v>
      </c>
      <c r="B130" s="65">
        <v>685</v>
      </c>
      <c r="C130" s="65">
        <v>674</v>
      </c>
      <c r="D130" s="65">
        <v>613</v>
      </c>
      <c r="E130" s="65">
        <v>546</v>
      </c>
      <c r="F130" s="65">
        <v>520</v>
      </c>
      <c r="G130" s="65">
        <v>558</v>
      </c>
      <c r="H130" s="65">
        <v>580</v>
      </c>
      <c r="I130" s="65">
        <v>573</v>
      </c>
      <c r="J130" s="65">
        <v>574</v>
      </c>
      <c r="K130" s="65">
        <v>558</v>
      </c>
      <c r="L130" s="65">
        <v>547</v>
      </c>
      <c r="M130" s="65">
        <v>591</v>
      </c>
      <c r="N130" s="65">
        <v>715</v>
      </c>
      <c r="O130" s="65">
        <v>713</v>
      </c>
      <c r="P130" s="65">
        <v>647</v>
      </c>
      <c r="Q130" s="65">
        <v>592</v>
      </c>
      <c r="R130" s="65">
        <v>595</v>
      </c>
      <c r="S130" s="65">
        <v>599</v>
      </c>
      <c r="T130" s="65">
        <v>652</v>
      </c>
      <c r="U130" s="65">
        <v>655</v>
      </c>
      <c r="V130" s="65">
        <v>625</v>
      </c>
      <c r="W130" s="65">
        <v>591</v>
      </c>
      <c r="X130" s="65">
        <v>599</v>
      </c>
      <c r="Y130" s="65">
        <v>618</v>
      </c>
      <c r="Z130" s="65">
        <v>688</v>
      </c>
      <c r="AA130" s="65">
        <v>715</v>
      </c>
      <c r="AB130" s="65">
        <v>650</v>
      </c>
      <c r="AC130" s="65">
        <v>583</v>
      </c>
      <c r="AD130" s="65">
        <v>495</v>
      </c>
      <c r="AE130" s="65">
        <v>523</v>
      </c>
    </row>
    <row r="131" spans="1:31" x14ac:dyDescent="0.25">
      <c r="A131" s="65" t="s">
        <v>51</v>
      </c>
      <c r="B131" s="65">
        <v>1244</v>
      </c>
      <c r="C131" s="65">
        <v>1226</v>
      </c>
      <c r="D131" s="65">
        <v>1165</v>
      </c>
      <c r="E131" s="65">
        <v>1013</v>
      </c>
      <c r="F131" s="65">
        <v>880</v>
      </c>
      <c r="G131" s="65">
        <v>949</v>
      </c>
      <c r="H131" s="65">
        <v>1011</v>
      </c>
      <c r="I131" s="65">
        <v>971</v>
      </c>
      <c r="J131" s="65">
        <v>922</v>
      </c>
      <c r="K131" s="65">
        <v>910</v>
      </c>
      <c r="L131" s="65">
        <v>912</v>
      </c>
      <c r="M131" s="65">
        <v>1048</v>
      </c>
      <c r="N131" s="65">
        <v>1258</v>
      </c>
      <c r="O131" s="65">
        <v>1267</v>
      </c>
      <c r="P131" s="65">
        <v>1131</v>
      </c>
      <c r="Q131" s="65">
        <v>992</v>
      </c>
      <c r="R131" s="65">
        <v>955</v>
      </c>
      <c r="S131" s="65">
        <v>1012</v>
      </c>
      <c r="T131" s="65">
        <v>1065</v>
      </c>
      <c r="U131" s="65">
        <v>1055</v>
      </c>
      <c r="V131" s="65">
        <v>913</v>
      </c>
      <c r="W131" s="65">
        <v>923</v>
      </c>
      <c r="X131" s="65">
        <v>1025</v>
      </c>
      <c r="Y131" s="65">
        <v>1098</v>
      </c>
      <c r="Z131" s="65">
        <v>1310</v>
      </c>
      <c r="AA131" s="65">
        <v>1328</v>
      </c>
      <c r="AB131" s="65">
        <v>1180</v>
      </c>
      <c r="AC131" s="65">
        <v>1001</v>
      </c>
      <c r="AD131" s="65">
        <v>774</v>
      </c>
      <c r="AE131" s="65">
        <v>862</v>
      </c>
    </row>
    <row r="132" spans="1:31" x14ac:dyDescent="0.25">
      <c r="A132" s="65" t="s">
        <v>177</v>
      </c>
      <c r="B132" s="65">
        <v>793</v>
      </c>
      <c r="C132" s="65">
        <v>820</v>
      </c>
      <c r="D132" s="65">
        <v>746</v>
      </c>
      <c r="E132" s="65">
        <v>665</v>
      </c>
      <c r="F132" s="65">
        <v>694</v>
      </c>
      <c r="G132" s="65">
        <v>760</v>
      </c>
      <c r="H132" s="65">
        <v>798</v>
      </c>
      <c r="I132" s="65">
        <v>809</v>
      </c>
      <c r="J132" s="65">
        <v>780</v>
      </c>
      <c r="K132" s="65">
        <v>751</v>
      </c>
      <c r="L132" s="65">
        <v>720</v>
      </c>
      <c r="M132" s="65">
        <v>694</v>
      </c>
      <c r="N132" s="65">
        <v>854</v>
      </c>
      <c r="O132" s="65">
        <v>896</v>
      </c>
      <c r="P132" s="65">
        <v>801</v>
      </c>
      <c r="Q132" s="65">
        <v>756</v>
      </c>
      <c r="R132" s="65">
        <v>803</v>
      </c>
      <c r="S132" s="65">
        <v>872</v>
      </c>
      <c r="T132" s="65">
        <v>932</v>
      </c>
      <c r="U132" s="65">
        <v>910</v>
      </c>
      <c r="V132" s="65">
        <v>850</v>
      </c>
      <c r="W132" s="65">
        <v>786</v>
      </c>
      <c r="X132" s="65">
        <v>785</v>
      </c>
      <c r="Y132" s="65">
        <v>782</v>
      </c>
      <c r="Z132" s="65">
        <v>899</v>
      </c>
      <c r="AA132" s="65">
        <v>964</v>
      </c>
      <c r="AB132" s="65">
        <v>847</v>
      </c>
      <c r="AC132" s="65">
        <v>735</v>
      </c>
      <c r="AD132" s="65">
        <v>678</v>
      </c>
      <c r="AE132" s="65">
        <v>733</v>
      </c>
    </row>
    <row r="133" spans="1:31" x14ac:dyDescent="0.25">
      <c r="A133" s="65" t="s">
        <v>178</v>
      </c>
      <c r="B133" s="65">
        <v>557</v>
      </c>
      <c r="C133" s="65">
        <v>568</v>
      </c>
      <c r="D133" s="65">
        <v>509</v>
      </c>
      <c r="E133" s="65">
        <v>437</v>
      </c>
      <c r="F133" s="65">
        <v>461</v>
      </c>
      <c r="G133" s="65">
        <v>508</v>
      </c>
      <c r="H133" s="65">
        <v>547</v>
      </c>
      <c r="I133" s="65">
        <v>564</v>
      </c>
      <c r="J133" s="65">
        <v>528</v>
      </c>
      <c r="K133" s="65">
        <v>509</v>
      </c>
      <c r="L133" s="65">
        <v>480</v>
      </c>
      <c r="M133" s="65">
        <v>465</v>
      </c>
      <c r="N133" s="65">
        <v>606</v>
      </c>
      <c r="O133" s="65">
        <v>646</v>
      </c>
      <c r="P133" s="65">
        <v>557</v>
      </c>
      <c r="Q133" s="65">
        <v>516</v>
      </c>
      <c r="R133" s="65">
        <v>526</v>
      </c>
      <c r="S133" s="65">
        <v>561</v>
      </c>
      <c r="T133" s="65">
        <v>603</v>
      </c>
      <c r="U133" s="65">
        <v>614</v>
      </c>
      <c r="V133" s="65">
        <v>551</v>
      </c>
      <c r="W133" s="65">
        <v>506</v>
      </c>
      <c r="X133" s="65">
        <v>513</v>
      </c>
      <c r="Y133" s="65">
        <v>513</v>
      </c>
      <c r="Z133" s="65">
        <v>627</v>
      </c>
      <c r="AA133" s="65">
        <v>668</v>
      </c>
      <c r="AB133" s="65">
        <v>586</v>
      </c>
      <c r="AC133" s="65">
        <v>483</v>
      </c>
      <c r="AD133" s="65">
        <v>441</v>
      </c>
      <c r="AE133" s="65">
        <v>464</v>
      </c>
    </row>
    <row r="134" spans="1:31" x14ac:dyDescent="0.25">
      <c r="A134" s="65" t="s">
        <v>37</v>
      </c>
      <c r="B134" s="65">
        <v>4153</v>
      </c>
      <c r="C134" s="65">
        <v>4143</v>
      </c>
      <c r="D134" s="65">
        <v>3820</v>
      </c>
      <c r="E134" s="65">
        <v>3242</v>
      </c>
      <c r="F134" s="65">
        <v>2984</v>
      </c>
      <c r="G134" s="65">
        <v>3284</v>
      </c>
      <c r="H134" s="65">
        <v>3319</v>
      </c>
      <c r="I134" s="65">
        <v>3233</v>
      </c>
      <c r="J134" s="65">
        <v>3285</v>
      </c>
      <c r="K134" s="65">
        <v>3147</v>
      </c>
      <c r="L134" s="65">
        <v>3243</v>
      </c>
      <c r="M134" s="65">
        <v>3686</v>
      </c>
      <c r="N134" s="65">
        <v>4111</v>
      </c>
      <c r="O134" s="65">
        <v>4300</v>
      </c>
      <c r="P134" s="65">
        <v>3684</v>
      </c>
      <c r="Q134" s="65">
        <v>3325</v>
      </c>
      <c r="R134" s="65">
        <v>3228</v>
      </c>
      <c r="S134" s="65">
        <v>3359</v>
      </c>
      <c r="T134" s="65">
        <v>3294</v>
      </c>
      <c r="U134" s="65">
        <v>3226</v>
      </c>
      <c r="V134" s="65">
        <v>3236</v>
      </c>
      <c r="W134" s="65">
        <v>3052</v>
      </c>
      <c r="X134" s="65">
        <v>3353</v>
      </c>
      <c r="Y134" s="65">
        <v>3636</v>
      </c>
      <c r="Z134" s="65">
        <v>4341</v>
      </c>
      <c r="AA134" s="65">
        <v>4362</v>
      </c>
      <c r="AB134" s="65">
        <v>3893</v>
      </c>
      <c r="AC134" s="65">
        <v>3238</v>
      </c>
      <c r="AD134" s="65">
        <v>2606</v>
      </c>
      <c r="AE134" s="65">
        <v>2910</v>
      </c>
    </row>
    <row r="135" spans="1:31" x14ac:dyDescent="0.25">
      <c r="A135" s="65" t="s">
        <v>179</v>
      </c>
      <c r="B135" s="65">
        <v>1741</v>
      </c>
      <c r="C135" s="65">
        <v>1687</v>
      </c>
      <c r="D135" s="65">
        <v>1530</v>
      </c>
      <c r="E135" s="65">
        <v>1318</v>
      </c>
      <c r="F135" s="65">
        <v>1182</v>
      </c>
      <c r="G135" s="65">
        <v>1367</v>
      </c>
      <c r="H135" s="65">
        <v>1392</v>
      </c>
      <c r="I135" s="65">
        <v>1341</v>
      </c>
      <c r="J135" s="65">
        <v>1297</v>
      </c>
      <c r="K135" s="65">
        <v>1226</v>
      </c>
      <c r="L135" s="65">
        <v>1246</v>
      </c>
      <c r="M135" s="65">
        <v>1396</v>
      </c>
      <c r="N135" s="65">
        <v>1758</v>
      </c>
      <c r="O135" s="65">
        <v>1758</v>
      </c>
      <c r="P135" s="65">
        <v>1514</v>
      </c>
      <c r="Q135" s="65">
        <v>1326</v>
      </c>
      <c r="R135" s="65">
        <v>1250</v>
      </c>
      <c r="S135" s="65">
        <v>1454</v>
      </c>
      <c r="T135" s="65">
        <v>1467</v>
      </c>
      <c r="U135" s="65">
        <v>1390</v>
      </c>
      <c r="V135" s="65">
        <v>1285</v>
      </c>
      <c r="W135" s="65">
        <v>1215</v>
      </c>
      <c r="X135" s="65">
        <v>1360</v>
      </c>
      <c r="Y135" s="65">
        <v>1439</v>
      </c>
      <c r="Z135" s="65">
        <v>1815</v>
      </c>
      <c r="AA135" s="65">
        <v>1823</v>
      </c>
      <c r="AB135" s="65">
        <v>1612</v>
      </c>
      <c r="AC135" s="65">
        <v>1410</v>
      </c>
      <c r="AD135" s="65">
        <v>1099</v>
      </c>
      <c r="AE135" s="65">
        <v>1293</v>
      </c>
    </row>
    <row r="136" spans="1:31" x14ac:dyDescent="0.25">
      <c r="A136" s="65" t="s">
        <v>180</v>
      </c>
      <c r="B136" s="65">
        <v>5844</v>
      </c>
      <c r="C136" s="65">
        <v>5889</v>
      </c>
      <c r="D136" s="65">
        <v>5513</v>
      </c>
      <c r="E136" s="65">
        <v>5230</v>
      </c>
      <c r="F136" s="65">
        <v>5207</v>
      </c>
      <c r="G136" s="65">
        <v>5813</v>
      </c>
      <c r="H136" s="65">
        <v>6146</v>
      </c>
      <c r="I136" s="65">
        <v>5983</v>
      </c>
      <c r="J136" s="65">
        <v>6080</v>
      </c>
      <c r="K136" s="65">
        <v>5788</v>
      </c>
      <c r="L136" s="65">
        <v>5483</v>
      </c>
      <c r="M136" s="65">
        <v>5402</v>
      </c>
      <c r="N136" s="65">
        <v>6169</v>
      </c>
      <c r="O136" s="65">
        <v>6301</v>
      </c>
      <c r="P136" s="65">
        <v>5518</v>
      </c>
      <c r="Q136" s="65">
        <v>5528</v>
      </c>
      <c r="R136" s="65">
        <v>5951</v>
      </c>
      <c r="S136" s="65">
        <v>6333</v>
      </c>
      <c r="T136" s="65">
        <v>6659</v>
      </c>
      <c r="U136" s="65">
        <v>6598</v>
      </c>
      <c r="V136" s="65">
        <v>6414</v>
      </c>
      <c r="W136" s="65">
        <v>6161</v>
      </c>
      <c r="X136" s="65">
        <v>5972</v>
      </c>
      <c r="Y136" s="65">
        <v>5784</v>
      </c>
      <c r="Z136" s="65">
        <v>6328</v>
      </c>
      <c r="AA136" s="65">
        <v>6653</v>
      </c>
      <c r="AB136" s="65">
        <v>5890</v>
      </c>
      <c r="AC136" s="65">
        <v>5513</v>
      </c>
      <c r="AD136" s="65">
        <v>5141</v>
      </c>
      <c r="AE136" s="65">
        <v>5713</v>
      </c>
    </row>
    <row r="137" spans="1:31" x14ac:dyDescent="0.25">
      <c r="A137" s="65" t="s">
        <v>181</v>
      </c>
      <c r="B137" s="65">
        <v>729</v>
      </c>
      <c r="C137" s="65">
        <v>735</v>
      </c>
      <c r="D137" s="65">
        <v>696</v>
      </c>
      <c r="E137" s="65">
        <v>637</v>
      </c>
      <c r="F137" s="65">
        <v>611</v>
      </c>
      <c r="G137" s="65">
        <v>681</v>
      </c>
      <c r="H137" s="65">
        <v>690</v>
      </c>
      <c r="I137" s="65">
        <v>670</v>
      </c>
      <c r="J137" s="65">
        <v>716</v>
      </c>
      <c r="K137" s="65">
        <v>669</v>
      </c>
      <c r="L137" s="65">
        <v>679</v>
      </c>
      <c r="M137" s="65">
        <v>675</v>
      </c>
      <c r="N137" s="65">
        <v>780</v>
      </c>
      <c r="O137" s="65">
        <v>793</v>
      </c>
      <c r="P137" s="65">
        <v>680</v>
      </c>
      <c r="Q137" s="65">
        <v>620</v>
      </c>
      <c r="R137" s="65">
        <v>669</v>
      </c>
      <c r="S137" s="65">
        <v>718</v>
      </c>
      <c r="T137" s="65">
        <v>705</v>
      </c>
      <c r="U137" s="65">
        <v>731</v>
      </c>
      <c r="V137" s="65">
        <v>768</v>
      </c>
      <c r="W137" s="65">
        <v>732</v>
      </c>
      <c r="X137" s="65">
        <v>704</v>
      </c>
      <c r="Y137" s="65">
        <v>731</v>
      </c>
      <c r="Z137" s="65">
        <v>814</v>
      </c>
      <c r="AA137" s="65">
        <v>844</v>
      </c>
      <c r="AB137" s="65">
        <v>765</v>
      </c>
      <c r="AC137" s="65">
        <v>671</v>
      </c>
      <c r="AD137" s="65">
        <v>570</v>
      </c>
      <c r="AE137" s="65">
        <v>654</v>
      </c>
    </row>
    <row r="138" spans="1:31" x14ac:dyDescent="0.25">
      <c r="A138" s="65" t="s">
        <v>182</v>
      </c>
      <c r="B138" s="65">
        <v>890</v>
      </c>
      <c r="C138" s="65">
        <v>889</v>
      </c>
      <c r="D138" s="65">
        <v>827</v>
      </c>
      <c r="E138" s="65">
        <v>771</v>
      </c>
      <c r="F138" s="65">
        <v>743</v>
      </c>
      <c r="G138" s="65">
        <v>850</v>
      </c>
      <c r="H138" s="65">
        <v>854</v>
      </c>
      <c r="I138" s="65">
        <v>847</v>
      </c>
      <c r="J138" s="65">
        <v>916</v>
      </c>
      <c r="K138" s="65">
        <v>851</v>
      </c>
      <c r="L138" s="65">
        <v>802</v>
      </c>
      <c r="M138" s="65">
        <v>817</v>
      </c>
      <c r="N138" s="65">
        <v>961</v>
      </c>
      <c r="O138" s="65">
        <v>1003</v>
      </c>
      <c r="P138" s="65">
        <v>869</v>
      </c>
      <c r="Q138" s="65">
        <v>825</v>
      </c>
      <c r="R138" s="65">
        <v>838</v>
      </c>
      <c r="S138" s="65">
        <v>885</v>
      </c>
      <c r="T138" s="65">
        <v>884</v>
      </c>
      <c r="U138" s="65">
        <v>906</v>
      </c>
      <c r="V138" s="65">
        <v>982</v>
      </c>
      <c r="W138" s="65">
        <v>928</v>
      </c>
      <c r="X138" s="65">
        <v>927</v>
      </c>
      <c r="Y138" s="65">
        <v>914</v>
      </c>
      <c r="Z138" s="65">
        <v>995</v>
      </c>
      <c r="AA138" s="65">
        <v>1037</v>
      </c>
      <c r="AB138" s="65">
        <v>970</v>
      </c>
      <c r="AC138" s="65">
        <v>841</v>
      </c>
      <c r="AD138" s="65">
        <v>735</v>
      </c>
      <c r="AE138" s="65">
        <v>818</v>
      </c>
    </row>
    <row r="139" spans="1:31" x14ac:dyDescent="0.25">
      <c r="A139" s="65" t="s">
        <v>183</v>
      </c>
      <c r="B139" s="65">
        <v>482</v>
      </c>
      <c r="C139" s="65">
        <v>496</v>
      </c>
      <c r="D139" s="65">
        <v>457</v>
      </c>
      <c r="E139" s="65">
        <v>447</v>
      </c>
      <c r="F139" s="65">
        <v>446</v>
      </c>
      <c r="G139" s="65">
        <v>529</v>
      </c>
      <c r="H139" s="65">
        <v>563</v>
      </c>
      <c r="I139" s="65">
        <v>524</v>
      </c>
      <c r="J139" s="65">
        <v>560</v>
      </c>
      <c r="K139" s="65">
        <v>544</v>
      </c>
      <c r="L139" s="65">
        <v>512</v>
      </c>
      <c r="M139" s="65">
        <v>456</v>
      </c>
      <c r="N139" s="65">
        <v>527</v>
      </c>
      <c r="O139" s="65">
        <v>545</v>
      </c>
      <c r="P139" s="65">
        <v>469</v>
      </c>
      <c r="Q139" s="65">
        <v>478</v>
      </c>
      <c r="R139" s="65">
        <v>517</v>
      </c>
      <c r="S139" s="65">
        <v>597</v>
      </c>
      <c r="T139" s="65">
        <v>625</v>
      </c>
      <c r="U139" s="65">
        <v>594</v>
      </c>
      <c r="V139" s="65">
        <v>601</v>
      </c>
      <c r="W139" s="65">
        <v>551</v>
      </c>
      <c r="X139" s="65">
        <v>561</v>
      </c>
      <c r="Y139" s="65">
        <v>506</v>
      </c>
      <c r="Z139" s="65">
        <v>546</v>
      </c>
      <c r="AA139" s="65">
        <v>591</v>
      </c>
      <c r="AB139" s="65">
        <v>510</v>
      </c>
      <c r="AC139" s="65">
        <v>505</v>
      </c>
      <c r="AD139" s="65">
        <v>427</v>
      </c>
      <c r="AE139" s="65">
        <v>517</v>
      </c>
    </row>
    <row r="140" spans="1:31" x14ac:dyDescent="0.25">
      <c r="A140" s="65" t="s">
        <v>184</v>
      </c>
      <c r="B140" s="65">
        <v>2246</v>
      </c>
      <c r="C140" s="65">
        <v>2126</v>
      </c>
      <c r="D140" s="65">
        <v>2073</v>
      </c>
      <c r="E140" s="65">
        <v>1912</v>
      </c>
      <c r="F140" s="65">
        <v>1732</v>
      </c>
      <c r="G140" s="65">
        <v>1936</v>
      </c>
      <c r="H140" s="65">
        <v>1957</v>
      </c>
      <c r="I140" s="65">
        <v>1934</v>
      </c>
      <c r="J140" s="65">
        <v>1838</v>
      </c>
      <c r="K140" s="65">
        <v>1774</v>
      </c>
      <c r="L140" s="65">
        <v>1780</v>
      </c>
      <c r="M140" s="65">
        <v>1875</v>
      </c>
      <c r="N140" s="65">
        <v>2351</v>
      </c>
      <c r="O140" s="65">
        <v>2266</v>
      </c>
      <c r="P140" s="65">
        <v>2074</v>
      </c>
      <c r="Q140" s="65">
        <v>2015</v>
      </c>
      <c r="R140" s="65">
        <v>1840</v>
      </c>
      <c r="S140" s="65">
        <v>1952</v>
      </c>
      <c r="T140" s="65">
        <v>1956</v>
      </c>
      <c r="U140" s="65">
        <v>1929</v>
      </c>
      <c r="V140" s="65">
        <v>1732</v>
      </c>
      <c r="W140" s="65">
        <v>1656</v>
      </c>
      <c r="X140" s="65">
        <v>1746</v>
      </c>
      <c r="Y140" s="65">
        <v>1834</v>
      </c>
      <c r="Z140" s="65">
        <v>2259</v>
      </c>
      <c r="AA140" s="65">
        <v>2279</v>
      </c>
      <c r="AB140" s="65">
        <v>2062</v>
      </c>
      <c r="AC140" s="65">
        <v>1827</v>
      </c>
      <c r="AD140" s="65">
        <v>1488</v>
      </c>
      <c r="AE140" s="65">
        <v>1701</v>
      </c>
    </row>
    <row r="141" spans="1:31" x14ac:dyDescent="0.25">
      <c r="A141" s="65" t="s">
        <v>185</v>
      </c>
      <c r="B141" s="65">
        <v>717</v>
      </c>
      <c r="C141" s="65">
        <v>719</v>
      </c>
      <c r="D141" s="65">
        <v>606</v>
      </c>
      <c r="E141" s="65">
        <v>474</v>
      </c>
      <c r="F141" s="65">
        <v>471</v>
      </c>
      <c r="G141" s="65">
        <v>530</v>
      </c>
      <c r="H141" s="65">
        <v>614</v>
      </c>
      <c r="I141" s="65">
        <v>585</v>
      </c>
      <c r="J141" s="65">
        <v>552</v>
      </c>
      <c r="K141" s="65">
        <v>520</v>
      </c>
      <c r="L141" s="65">
        <v>483</v>
      </c>
      <c r="M141" s="65">
        <v>552</v>
      </c>
      <c r="N141" s="65">
        <v>811</v>
      </c>
      <c r="O141" s="65">
        <v>778</v>
      </c>
      <c r="P141" s="65">
        <v>667</v>
      </c>
      <c r="Q141" s="65">
        <v>519</v>
      </c>
      <c r="R141" s="65">
        <v>496</v>
      </c>
      <c r="S141" s="65">
        <v>556</v>
      </c>
      <c r="T141" s="65">
        <v>669</v>
      </c>
      <c r="U141" s="65">
        <v>653</v>
      </c>
      <c r="V141" s="65">
        <v>544</v>
      </c>
      <c r="W141" s="65">
        <v>531</v>
      </c>
      <c r="X141" s="65">
        <v>570</v>
      </c>
      <c r="Y141" s="65">
        <v>620</v>
      </c>
      <c r="Z141" s="65">
        <v>800</v>
      </c>
      <c r="AA141" s="65">
        <v>821</v>
      </c>
      <c r="AB141" s="65">
        <v>707</v>
      </c>
      <c r="AC141" s="65">
        <v>545</v>
      </c>
      <c r="AD141" s="65">
        <v>460</v>
      </c>
      <c r="AE141" s="65">
        <v>578</v>
      </c>
    </row>
    <row r="142" spans="1:31" x14ac:dyDescent="0.25">
      <c r="A142" s="65" t="s">
        <v>186</v>
      </c>
      <c r="B142" s="65">
        <v>699</v>
      </c>
      <c r="C142" s="65">
        <v>725</v>
      </c>
      <c r="D142" s="65">
        <v>695</v>
      </c>
      <c r="E142" s="65">
        <v>673</v>
      </c>
      <c r="F142" s="65">
        <v>660</v>
      </c>
      <c r="G142" s="65">
        <v>762</v>
      </c>
      <c r="H142" s="65">
        <v>784</v>
      </c>
      <c r="I142" s="65">
        <v>785</v>
      </c>
      <c r="J142" s="65">
        <v>704</v>
      </c>
      <c r="K142" s="65">
        <v>644</v>
      </c>
      <c r="L142" s="65">
        <v>618</v>
      </c>
      <c r="M142" s="65">
        <v>603</v>
      </c>
      <c r="N142" s="65">
        <v>804</v>
      </c>
      <c r="O142" s="65">
        <v>799</v>
      </c>
      <c r="P142" s="65">
        <v>717</v>
      </c>
      <c r="Q142" s="65">
        <v>691</v>
      </c>
      <c r="R142" s="65">
        <v>732</v>
      </c>
      <c r="S142" s="65">
        <v>783</v>
      </c>
      <c r="T142" s="65">
        <v>809</v>
      </c>
      <c r="U142" s="65">
        <v>760</v>
      </c>
      <c r="V142" s="65">
        <v>719</v>
      </c>
      <c r="W142" s="65">
        <v>653</v>
      </c>
      <c r="X142" s="65">
        <v>666</v>
      </c>
      <c r="Y142" s="65">
        <v>653</v>
      </c>
      <c r="Z142" s="65">
        <v>819</v>
      </c>
      <c r="AA142" s="65">
        <v>831</v>
      </c>
      <c r="AB142" s="65">
        <v>761</v>
      </c>
      <c r="AC142" s="65">
        <v>691</v>
      </c>
      <c r="AD142" s="65">
        <v>600</v>
      </c>
      <c r="AE142" s="65">
        <v>715</v>
      </c>
    </row>
    <row r="143" spans="1:31" x14ac:dyDescent="0.25">
      <c r="A143" s="65" t="s">
        <v>187</v>
      </c>
      <c r="B143" s="65">
        <v>970</v>
      </c>
      <c r="C143" s="65">
        <v>932</v>
      </c>
      <c r="D143" s="65">
        <v>902</v>
      </c>
      <c r="E143" s="65">
        <v>872</v>
      </c>
      <c r="F143" s="65">
        <v>863</v>
      </c>
      <c r="G143" s="65">
        <v>994</v>
      </c>
      <c r="H143" s="65">
        <v>1000</v>
      </c>
      <c r="I143" s="65">
        <v>950</v>
      </c>
      <c r="J143" s="65">
        <v>969</v>
      </c>
      <c r="K143" s="65">
        <v>915</v>
      </c>
      <c r="L143" s="65">
        <v>847</v>
      </c>
      <c r="M143" s="65">
        <v>825</v>
      </c>
      <c r="N143" s="65">
        <v>953</v>
      </c>
      <c r="O143" s="65">
        <v>1003</v>
      </c>
      <c r="P143" s="65">
        <v>902</v>
      </c>
      <c r="Q143" s="65">
        <v>849</v>
      </c>
      <c r="R143" s="65">
        <v>881</v>
      </c>
      <c r="S143" s="65">
        <v>1010</v>
      </c>
      <c r="T143" s="65">
        <v>1001</v>
      </c>
      <c r="U143" s="65">
        <v>977</v>
      </c>
      <c r="V143" s="65">
        <v>983</v>
      </c>
      <c r="W143" s="65">
        <v>919</v>
      </c>
      <c r="X143" s="65">
        <v>921</v>
      </c>
      <c r="Y143" s="65">
        <v>840</v>
      </c>
      <c r="Z143" s="65">
        <v>961</v>
      </c>
      <c r="AA143" s="65">
        <v>1022</v>
      </c>
      <c r="AB143" s="65">
        <v>883</v>
      </c>
      <c r="AC143" s="65">
        <v>856</v>
      </c>
      <c r="AD143" s="65">
        <v>789</v>
      </c>
      <c r="AE143" s="65">
        <v>869</v>
      </c>
    </row>
    <row r="144" spans="1:31" x14ac:dyDescent="0.25">
      <c r="A144" s="65" t="s">
        <v>36</v>
      </c>
      <c r="B144" s="65">
        <v>2155</v>
      </c>
      <c r="C144" s="65">
        <v>2171</v>
      </c>
      <c r="D144" s="65">
        <v>2011</v>
      </c>
      <c r="E144" s="65">
        <v>1839</v>
      </c>
      <c r="F144" s="65">
        <v>1827</v>
      </c>
      <c r="G144" s="65">
        <v>2034</v>
      </c>
      <c r="H144" s="65">
        <v>2155</v>
      </c>
      <c r="I144" s="65">
        <v>2122</v>
      </c>
      <c r="J144" s="65">
        <v>2109</v>
      </c>
      <c r="K144" s="65">
        <v>2038</v>
      </c>
      <c r="L144" s="65">
        <v>1942</v>
      </c>
      <c r="M144" s="65">
        <v>1955</v>
      </c>
      <c r="N144" s="65">
        <v>2291</v>
      </c>
      <c r="O144" s="65">
        <v>2384</v>
      </c>
      <c r="P144" s="65">
        <v>2078</v>
      </c>
      <c r="Q144" s="65">
        <v>1965</v>
      </c>
      <c r="R144" s="65">
        <v>2046</v>
      </c>
      <c r="S144" s="65">
        <v>2227</v>
      </c>
      <c r="T144" s="65">
        <v>2317</v>
      </c>
      <c r="U144" s="65">
        <v>2283</v>
      </c>
      <c r="V144" s="65">
        <v>2245</v>
      </c>
      <c r="W144" s="65">
        <v>2121</v>
      </c>
      <c r="X144" s="65">
        <v>2133</v>
      </c>
      <c r="Y144" s="65">
        <v>2100</v>
      </c>
      <c r="Z144" s="65">
        <v>2406</v>
      </c>
      <c r="AA144" s="65">
        <v>2529</v>
      </c>
      <c r="AB144" s="65">
        <v>2256</v>
      </c>
      <c r="AC144" s="65">
        <v>2019</v>
      </c>
      <c r="AD144" s="65">
        <v>1817</v>
      </c>
      <c r="AE144" s="65">
        <v>2010</v>
      </c>
    </row>
    <row r="145" spans="1:31" x14ac:dyDescent="0.25">
      <c r="A145" s="65" t="s">
        <v>61</v>
      </c>
      <c r="B145" s="65">
        <v>57827</v>
      </c>
      <c r="C145" s="65">
        <v>58076</v>
      </c>
      <c r="D145" s="65">
        <v>55518</v>
      </c>
      <c r="E145" s="65">
        <v>49441</v>
      </c>
      <c r="F145" s="65">
        <v>46942</v>
      </c>
      <c r="G145" s="65">
        <v>53170</v>
      </c>
      <c r="H145" s="65">
        <v>57937</v>
      </c>
      <c r="I145" s="65">
        <v>57202</v>
      </c>
      <c r="J145" s="65">
        <v>55591</v>
      </c>
      <c r="K145" s="65">
        <v>55051</v>
      </c>
      <c r="L145" s="65">
        <v>48478</v>
      </c>
      <c r="M145" s="65">
        <v>45921</v>
      </c>
      <c r="N145" s="65">
        <v>52143</v>
      </c>
      <c r="O145" s="65">
        <v>52740</v>
      </c>
      <c r="P145" s="65">
        <v>46515</v>
      </c>
      <c r="Q145" s="65">
        <v>43153</v>
      </c>
      <c r="R145" s="65">
        <v>45040</v>
      </c>
      <c r="S145" s="65">
        <v>47667</v>
      </c>
      <c r="T145" s="65">
        <v>52509</v>
      </c>
      <c r="U145" s="65">
        <v>52630</v>
      </c>
      <c r="V145" s="65">
        <v>47153</v>
      </c>
      <c r="W145" s="65">
        <v>45633</v>
      </c>
      <c r="X145" s="65">
        <v>41705</v>
      </c>
      <c r="Y145" s="65">
        <v>40320</v>
      </c>
      <c r="Z145" s="65">
        <v>47674</v>
      </c>
      <c r="AA145" s="65">
        <v>45799</v>
      </c>
      <c r="AB145" s="65">
        <v>43646</v>
      </c>
      <c r="AC145" s="65">
        <v>42052</v>
      </c>
      <c r="AD145" s="65">
        <v>35133</v>
      </c>
      <c r="AE145" s="65">
        <v>44497</v>
      </c>
    </row>
    <row r="146" spans="1:31" x14ac:dyDescent="0.25">
      <c r="A146" s="65" t="s">
        <v>188</v>
      </c>
      <c r="B146" s="65">
        <v>713</v>
      </c>
      <c r="C146" s="65">
        <v>708</v>
      </c>
      <c r="D146" s="65">
        <v>680</v>
      </c>
      <c r="E146" s="65">
        <v>552</v>
      </c>
      <c r="F146" s="65">
        <v>508</v>
      </c>
      <c r="G146" s="65">
        <v>570</v>
      </c>
      <c r="H146" s="65">
        <v>587</v>
      </c>
      <c r="I146" s="65">
        <v>576</v>
      </c>
      <c r="J146" s="65">
        <v>587</v>
      </c>
      <c r="K146" s="65">
        <v>604</v>
      </c>
      <c r="L146" s="65">
        <v>626</v>
      </c>
      <c r="M146" s="65">
        <v>658</v>
      </c>
      <c r="N146" s="65">
        <v>772</v>
      </c>
      <c r="O146" s="65">
        <v>773</v>
      </c>
      <c r="P146" s="65">
        <v>701</v>
      </c>
      <c r="Q146" s="65">
        <v>600</v>
      </c>
      <c r="R146" s="65">
        <v>580</v>
      </c>
      <c r="S146" s="65">
        <v>572</v>
      </c>
      <c r="T146" s="65">
        <v>604</v>
      </c>
      <c r="U146" s="65">
        <v>618</v>
      </c>
      <c r="V146" s="65">
        <v>573</v>
      </c>
      <c r="W146" s="65">
        <v>554</v>
      </c>
      <c r="X146" s="65">
        <v>616</v>
      </c>
      <c r="Y146" s="65">
        <v>688</v>
      </c>
      <c r="Z146" s="65">
        <v>790</v>
      </c>
      <c r="AA146" s="65">
        <v>786</v>
      </c>
      <c r="AB146" s="65">
        <v>723</v>
      </c>
      <c r="AC146" s="65">
        <v>605</v>
      </c>
      <c r="AD146" s="65">
        <v>483</v>
      </c>
      <c r="AE146" s="65">
        <v>516</v>
      </c>
    </row>
    <row r="147" spans="1:31" x14ac:dyDescent="0.25">
      <c r="A147" s="65" t="s">
        <v>189</v>
      </c>
      <c r="B147" s="65">
        <v>2201</v>
      </c>
      <c r="C147" s="65">
        <v>2194</v>
      </c>
      <c r="D147" s="65">
        <v>2065</v>
      </c>
      <c r="E147" s="65">
        <v>1991</v>
      </c>
      <c r="F147" s="65">
        <v>1984</v>
      </c>
      <c r="G147" s="65">
        <v>2281</v>
      </c>
      <c r="H147" s="65">
        <v>2451</v>
      </c>
      <c r="I147" s="65">
        <v>2316</v>
      </c>
      <c r="J147" s="65">
        <v>2330</v>
      </c>
      <c r="K147" s="65">
        <v>2221</v>
      </c>
      <c r="L147" s="65">
        <v>2141</v>
      </c>
      <c r="M147" s="65">
        <v>2033</v>
      </c>
      <c r="N147" s="65">
        <v>2315</v>
      </c>
      <c r="O147" s="65">
        <v>2441</v>
      </c>
      <c r="P147" s="65">
        <v>2148</v>
      </c>
      <c r="Q147" s="65">
        <v>2133</v>
      </c>
      <c r="R147" s="65">
        <v>2209</v>
      </c>
      <c r="S147" s="65">
        <v>2448</v>
      </c>
      <c r="T147" s="65">
        <v>2584</v>
      </c>
      <c r="U147" s="65">
        <v>2465</v>
      </c>
      <c r="V147" s="65">
        <v>2406</v>
      </c>
      <c r="W147" s="65">
        <v>2294</v>
      </c>
      <c r="X147" s="65">
        <v>2244</v>
      </c>
      <c r="Y147" s="65">
        <v>2051</v>
      </c>
      <c r="Z147" s="65">
        <v>2265</v>
      </c>
      <c r="AA147" s="65">
        <v>2458</v>
      </c>
      <c r="AB147" s="65">
        <v>2227</v>
      </c>
      <c r="AC147" s="65">
        <v>2090</v>
      </c>
      <c r="AD147" s="65">
        <v>1823</v>
      </c>
      <c r="AE147" s="65">
        <v>2114</v>
      </c>
    </row>
    <row r="148" spans="1:31" x14ac:dyDescent="0.25">
      <c r="A148" s="65" t="s">
        <v>190</v>
      </c>
      <c r="B148" s="65">
        <v>4023</v>
      </c>
      <c r="C148" s="65">
        <v>3971</v>
      </c>
      <c r="D148" s="65">
        <v>3782</v>
      </c>
      <c r="E148" s="65">
        <v>3336</v>
      </c>
      <c r="F148" s="65">
        <v>3126</v>
      </c>
      <c r="G148" s="65">
        <v>3493</v>
      </c>
      <c r="H148" s="65">
        <v>3608</v>
      </c>
      <c r="I148" s="65">
        <v>3531</v>
      </c>
      <c r="J148" s="65">
        <v>3473</v>
      </c>
      <c r="K148" s="65">
        <v>3307</v>
      </c>
      <c r="L148" s="65">
        <v>3231</v>
      </c>
      <c r="M148" s="65">
        <v>3320</v>
      </c>
      <c r="N148" s="65">
        <v>4308</v>
      </c>
      <c r="O148" s="65">
        <v>4157</v>
      </c>
      <c r="P148" s="65">
        <v>3628</v>
      </c>
      <c r="Q148" s="65">
        <v>3358</v>
      </c>
      <c r="R148" s="65">
        <v>3372</v>
      </c>
      <c r="S148" s="65">
        <v>3716</v>
      </c>
      <c r="T148" s="65">
        <v>3805</v>
      </c>
      <c r="U148" s="65">
        <v>3740</v>
      </c>
      <c r="V148" s="65">
        <v>3543</v>
      </c>
      <c r="W148" s="65">
        <v>3394</v>
      </c>
      <c r="X148" s="65">
        <v>3496</v>
      </c>
      <c r="Y148" s="65">
        <v>3514</v>
      </c>
      <c r="Z148" s="65">
        <v>4313</v>
      </c>
      <c r="AA148" s="65">
        <v>4407</v>
      </c>
      <c r="AB148" s="65">
        <v>4003</v>
      </c>
      <c r="AC148" s="65">
        <v>3510</v>
      </c>
      <c r="AD148" s="65">
        <v>2944</v>
      </c>
      <c r="AE148" s="65">
        <v>3321</v>
      </c>
    </row>
    <row r="149" spans="1:31" x14ac:dyDescent="0.25">
      <c r="A149" s="65" t="s">
        <v>62</v>
      </c>
      <c r="B149" s="65">
        <v>12563</v>
      </c>
      <c r="C149" s="65">
        <v>12544</v>
      </c>
      <c r="D149" s="65">
        <v>12045</v>
      </c>
      <c r="E149" s="65">
        <v>10811</v>
      </c>
      <c r="F149" s="65">
        <v>10268</v>
      </c>
      <c r="G149" s="65">
        <v>11642</v>
      </c>
      <c r="H149" s="65">
        <v>13327</v>
      </c>
      <c r="I149" s="65">
        <v>13149</v>
      </c>
      <c r="J149" s="65">
        <v>12150</v>
      </c>
      <c r="K149" s="65">
        <v>11961</v>
      </c>
      <c r="L149" s="65">
        <v>10517</v>
      </c>
      <c r="M149" s="65">
        <v>9981</v>
      </c>
      <c r="N149" s="65">
        <v>11251</v>
      </c>
      <c r="O149" s="65">
        <v>11460</v>
      </c>
      <c r="P149" s="65">
        <v>10123</v>
      </c>
      <c r="Q149" s="65">
        <v>9474</v>
      </c>
      <c r="R149" s="65">
        <v>9758</v>
      </c>
      <c r="S149" s="65">
        <v>10496</v>
      </c>
      <c r="T149" s="65">
        <v>12247</v>
      </c>
      <c r="U149" s="65">
        <v>12077</v>
      </c>
      <c r="V149" s="65">
        <v>10330</v>
      </c>
      <c r="W149" s="65">
        <v>9947</v>
      </c>
      <c r="X149" s="65">
        <v>9130</v>
      </c>
      <c r="Y149" s="65">
        <v>8694</v>
      </c>
      <c r="Z149" s="65">
        <v>10355</v>
      </c>
      <c r="AA149" s="65">
        <v>9872</v>
      </c>
      <c r="AB149" s="65">
        <v>9396</v>
      </c>
      <c r="AC149" s="65">
        <v>9103</v>
      </c>
      <c r="AD149" s="65">
        <v>7649</v>
      </c>
      <c r="AE149" s="65">
        <v>9680</v>
      </c>
    </row>
    <row r="150" spans="1:31" x14ac:dyDescent="0.25">
      <c r="A150" s="65" t="s">
        <v>191</v>
      </c>
      <c r="B150" s="65">
        <v>975</v>
      </c>
      <c r="C150" s="65">
        <v>1001</v>
      </c>
      <c r="D150" s="65">
        <v>936</v>
      </c>
      <c r="E150" s="65">
        <v>700</v>
      </c>
      <c r="F150" s="65">
        <v>622</v>
      </c>
      <c r="G150" s="65">
        <v>645</v>
      </c>
      <c r="H150" s="65">
        <v>695</v>
      </c>
      <c r="I150" s="65">
        <v>701</v>
      </c>
      <c r="J150" s="65">
        <v>730</v>
      </c>
      <c r="K150" s="65">
        <v>666</v>
      </c>
      <c r="L150" s="65">
        <v>698</v>
      </c>
      <c r="M150" s="65">
        <v>768</v>
      </c>
      <c r="N150" s="65">
        <v>1025</v>
      </c>
      <c r="O150" s="65">
        <v>1061</v>
      </c>
      <c r="P150" s="65">
        <v>910</v>
      </c>
      <c r="Q150" s="65">
        <v>698</v>
      </c>
      <c r="R150" s="65">
        <v>693</v>
      </c>
      <c r="S150" s="65">
        <v>689</v>
      </c>
      <c r="T150" s="65">
        <v>746</v>
      </c>
      <c r="U150" s="65">
        <v>743</v>
      </c>
      <c r="V150" s="65">
        <v>738</v>
      </c>
      <c r="W150" s="65">
        <v>698</v>
      </c>
      <c r="X150" s="65">
        <v>735</v>
      </c>
      <c r="Y150" s="65">
        <v>842</v>
      </c>
      <c r="Z150" s="65">
        <v>1115</v>
      </c>
      <c r="AA150" s="65">
        <v>1176</v>
      </c>
      <c r="AB150" s="65">
        <v>1050</v>
      </c>
      <c r="AC150" s="65">
        <v>792</v>
      </c>
      <c r="AD150" s="65">
        <v>625</v>
      </c>
      <c r="AE150" s="65">
        <v>655</v>
      </c>
    </row>
    <row r="151" spans="1:31" x14ac:dyDescent="0.25">
      <c r="A151" s="65" t="s">
        <v>59</v>
      </c>
      <c r="B151" s="65">
        <v>6042</v>
      </c>
      <c r="C151" s="65">
        <v>6080</v>
      </c>
      <c r="D151" s="65">
        <v>5946</v>
      </c>
      <c r="E151" s="65">
        <v>5655</v>
      </c>
      <c r="F151" s="65">
        <v>5433</v>
      </c>
      <c r="G151" s="65">
        <v>5869</v>
      </c>
      <c r="H151" s="65">
        <v>6454</v>
      </c>
      <c r="I151" s="65">
        <v>6401</v>
      </c>
      <c r="J151" s="65">
        <v>6071</v>
      </c>
      <c r="K151" s="65">
        <v>5964</v>
      </c>
      <c r="L151" s="65">
        <v>5679</v>
      </c>
      <c r="M151" s="65">
        <v>5731</v>
      </c>
      <c r="N151" s="65">
        <v>6365</v>
      </c>
      <c r="O151" s="65">
        <v>6542</v>
      </c>
      <c r="P151" s="65">
        <v>6046</v>
      </c>
      <c r="Q151" s="65">
        <v>5778</v>
      </c>
      <c r="R151" s="65">
        <v>5975</v>
      </c>
      <c r="S151" s="65">
        <v>6255</v>
      </c>
      <c r="T151" s="65">
        <v>6886</v>
      </c>
      <c r="U151" s="65">
        <v>6920</v>
      </c>
      <c r="V151" s="65">
        <v>6245</v>
      </c>
      <c r="W151" s="65">
        <v>5988</v>
      </c>
      <c r="X151" s="65">
        <v>6180</v>
      </c>
      <c r="Y151" s="65">
        <v>6003</v>
      </c>
      <c r="Z151" s="65">
        <v>6637</v>
      </c>
      <c r="AA151" s="65">
        <v>6955</v>
      </c>
      <c r="AB151" s="65">
        <v>6406</v>
      </c>
      <c r="AC151" s="65">
        <v>5918</v>
      </c>
      <c r="AD151" s="65">
        <v>5467</v>
      </c>
      <c r="AE151" s="65">
        <v>5592</v>
      </c>
    </row>
    <row r="152" spans="1:31" x14ac:dyDescent="0.25">
      <c r="A152" s="65" t="s">
        <v>193</v>
      </c>
      <c r="B152" s="65">
        <v>27238</v>
      </c>
      <c r="C152" s="65">
        <v>27517</v>
      </c>
      <c r="D152" s="65">
        <v>26143</v>
      </c>
      <c r="E152" s="65">
        <v>23794</v>
      </c>
      <c r="F152" s="65">
        <v>22298</v>
      </c>
      <c r="G152" s="65">
        <v>24331</v>
      </c>
      <c r="H152" s="65">
        <v>25335</v>
      </c>
      <c r="I152" s="65">
        <v>24568</v>
      </c>
      <c r="J152" s="65">
        <v>24835</v>
      </c>
      <c r="K152" s="65">
        <v>23957</v>
      </c>
      <c r="L152" s="65">
        <v>23512</v>
      </c>
      <c r="M152" s="65">
        <v>24607</v>
      </c>
      <c r="N152" s="65">
        <v>28669</v>
      </c>
      <c r="O152" s="65">
        <v>29413</v>
      </c>
      <c r="P152" s="65">
        <v>26252</v>
      </c>
      <c r="Q152" s="65">
        <v>24208</v>
      </c>
      <c r="R152" s="65">
        <v>24500</v>
      </c>
      <c r="S152" s="65">
        <v>25895</v>
      </c>
      <c r="T152" s="65">
        <v>26674</v>
      </c>
      <c r="U152" s="65">
        <v>26242</v>
      </c>
      <c r="V152" s="65">
        <v>25327</v>
      </c>
      <c r="W152" s="65">
        <v>24381</v>
      </c>
      <c r="X152" s="65">
        <v>25528</v>
      </c>
      <c r="Y152" s="65">
        <v>25878</v>
      </c>
      <c r="Z152" s="65">
        <v>29268</v>
      </c>
      <c r="AA152" s="65">
        <v>30562</v>
      </c>
      <c r="AB152" s="65">
        <v>27862</v>
      </c>
      <c r="AC152" s="65">
        <v>24753</v>
      </c>
      <c r="AD152" s="65">
        <v>21117</v>
      </c>
      <c r="AE152" s="65">
        <v>22770</v>
      </c>
    </row>
    <row r="153" spans="1:31" x14ac:dyDescent="0.25">
      <c r="A153" s="65" t="s">
        <v>192</v>
      </c>
      <c r="B153" s="65">
        <v>29802</v>
      </c>
      <c r="C153" s="65">
        <v>30127</v>
      </c>
      <c r="D153" s="65">
        <v>28592</v>
      </c>
      <c r="E153" s="65">
        <v>25849</v>
      </c>
      <c r="F153" s="65">
        <v>24084</v>
      </c>
      <c r="G153" s="65">
        <v>26248</v>
      </c>
      <c r="H153" s="65">
        <v>27294</v>
      </c>
      <c r="I153" s="65">
        <v>26462</v>
      </c>
      <c r="J153" s="65">
        <v>26799</v>
      </c>
      <c r="K153" s="65">
        <v>25932</v>
      </c>
      <c r="L153" s="65">
        <v>25513</v>
      </c>
      <c r="M153" s="65">
        <v>26807</v>
      </c>
      <c r="N153" s="65">
        <v>31380</v>
      </c>
      <c r="O153" s="65">
        <v>32194</v>
      </c>
      <c r="P153" s="65">
        <v>28668</v>
      </c>
      <c r="Q153" s="65">
        <v>26294</v>
      </c>
      <c r="R153" s="65">
        <v>26484</v>
      </c>
      <c r="S153" s="65">
        <v>27904</v>
      </c>
      <c r="T153" s="65">
        <v>28678</v>
      </c>
      <c r="U153" s="65">
        <v>28211</v>
      </c>
      <c r="V153" s="65">
        <v>27288</v>
      </c>
      <c r="W153" s="65">
        <v>26334</v>
      </c>
      <c r="X153" s="65">
        <v>27708</v>
      </c>
      <c r="Y153" s="65">
        <v>28177</v>
      </c>
      <c r="Z153" s="65">
        <v>32045</v>
      </c>
      <c r="AA153" s="65">
        <v>33402</v>
      </c>
      <c r="AB153" s="65">
        <v>30428</v>
      </c>
      <c r="AC153" s="65">
        <v>26842</v>
      </c>
      <c r="AD153" s="65">
        <v>22822</v>
      </c>
      <c r="AE153" s="65">
        <v>24607</v>
      </c>
    </row>
    <row r="154" spans="1:31" x14ac:dyDescent="0.25">
      <c r="A154" s="65" t="s">
        <v>194</v>
      </c>
      <c r="B154" s="65">
        <v>6702</v>
      </c>
      <c r="C154" s="65">
        <v>6726</v>
      </c>
      <c r="D154" s="65">
        <v>6293</v>
      </c>
      <c r="E154" s="65">
        <v>5941</v>
      </c>
      <c r="F154" s="65">
        <v>5873</v>
      </c>
      <c r="G154" s="65">
        <v>6516</v>
      </c>
      <c r="H154" s="65">
        <v>6947</v>
      </c>
      <c r="I154" s="65">
        <v>6762</v>
      </c>
      <c r="J154" s="65">
        <v>6684</v>
      </c>
      <c r="K154" s="65">
        <v>6444</v>
      </c>
      <c r="L154" s="65">
        <v>6168</v>
      </c>
      <c r="M154" s="65">
        <v>6082</v>
      </c>
      <c r="N154" s="65">
        <v>7026</v>
      </c>
      <c r="O154" s="65">
        <v>7157</v>
      </c>
      <c r="P154" s="65">
        <v>6422</v>
      </c>
      <c r="Q154" s="65">
        <v>6103</v>
      </c>
      <c r="R154" s="65">
        <v>6353</v>
      </c>
      <c r="S154" s="65">
        <v>6965</v>
      </c>
      <c r="T154" s="65">
        <v>7411</v>
      </c>
      <c r="U154" s="65">
        <v>7274</v>
      </c>
      <c r="V154" s="65">
        <v>7014</v>
      </c>
      <c r="W154" s="65">
        <v>6694</v>
      </c>
      <c r="X154" s="65">
        <v>6687</v>
      </c>
      <c r="Y154" s="65">
        <v>6351</v>
      </c>
      <c r="Z154" s="65">
        <v>7214</v>
      </c>
      <c r="AA154" s="65">
        <v>7505</v>
      </c>
      <c r="AB154" s="65">
        <v>6835</v>
      </c>
      <c r="AC154" s="65">
        <v>6255</v>
      </c>
      <c r="AD154" s="65">
        <v>5585</v>
      </c>
      <c r="AE154" s="65">
        <v>6205</v>
      </c>
    </row>
    <row r="155" spans="1:31" x14ac:dyDescent="0.25">
      <c r="A155" s="65" t="s">
        <v>195</v>
      </c>
      <c r="B155" s="65">
        <v>453</v>
      </c>
      <c r="C155" s="65">
        <v>466</v>
      </c>
      <c r="D155" s="65">
        <v>443</v>
      </c>
      <c r="E155" s="65">
        <v>437</v>
      </c>
      <c r="F155" s="65">
        <v>427</v>
      </c>
      <c r="G155" s="65">
        <v>486</v>
      </c>
      <c r="H155" s="65">
        <v>482</v>
      </c>
      <c r="I155" s="65">
        <v>471</v>
      </c>
      <c r="J155" s="65">
        <v>512</v>
      </c>
      <c r="K155" s="65">
        <v>491</v>
      </c>
      <c r="L155" s="65">
        <v>470</v>
      </c>
      <c r="M155" s="65">
        <v>457</v>
      </c>
      <c r="N155" s="65">
        <v>490</v>
      </c>
      <c r="O155" s="65">
        <v>493</v>
      </c>
      <c r="P155" s="65">
        <v>441</v>
      </c>
      <c r="Q155" s="65">
        <v>442</v>
      </c>
      <c r="R155" s="65">
        <v>455</v>
      </c>
      <c r="S155" s="65">
        <v>502</v>
      </c>
      <c r="T155" s="65">
        <v>525</v>
      </c>
      <c r="U155" s="65">
        <v>523</v>
      </c>
      <c r="V155" s="65">
        <v>533</v>
      </c>
      <c r="W155" s="65">
        <v>519</v>
      </c>
      <c r="X155" s="65">
        <v>511</v>
      </c>
      <c r="Y155" s="65">
        <v>499</v>
      </c>
      <c r="Z155" s="65">
        <v>521</v>
      </c>
      <c r="AA155" s="65">
        <v>501</v>
      </c>
      <c r="AB155" s="65">
        <v>458</v>
      </c>
      <c r="AC155" s="65">
        <v>435</v>
      </c>
      <c r="AD155" s="65">
        <v>427</v>
      </c>
      <c r="AE155" s="65">
        <v>465</v>
      </c>
    </row>
    <row r="156" spans="1:31" x14ac:dyDescent="0.25">
      <c r="A156" s="65" t="s">
        <v>196</v>
      </c>
      <c r="B156" s="65">
        <v>770</v>
      </c>
      <c r="C156" s="65">
        <v>773</v>
      </c>
      <c r="D156" s="65">
        <v>721</v>
      </c>
      <c r="E156" s="65">
        <v>665</v>
      </c>
      <c r="F156" s="65">
        <v>593</v>
      </c>
      <c r="G156" s="65">
        <v>622</v>
      </c>
      <c r="H156" s="65">
        <v>686</v>
      </c>
      <c r="I156" s="65">
        <v>663</v>
      </c>
      <c r="J156" s="65">
        <v>681</v>
      </c>
      <c r="K156" s="65">
        <v>648</v>
      </c>
      <c r="L156" s="65">
        <v>624</v>
      </c>
      <c r="M156" s="65">
        <v>629</v>
      </c>
      <c r="N156" s="65">
        <v>744</v>
      </c>
      <c r="O156" s="65">
        <v>745</v>
      </c>
      <c r="P156" s="65">
        <v>645</v>
      </c>
      <c r="Q156" s="65">
        <v>597</v>
      </c>
      <c r="R156" s="65">
        <v>631</v>
      </c>
      <c r="S156" s="65">
        <v>679</v>
      </c>
      <c r="T156" s="65">
        <v>742</v>
      </c>
      <c r="U156" s="65">
        <v>747</v>
      </c>
      <c r="V156" s="65">
        <v>691</v>
      </c>
      <c r="W156" s="65">
        <v>667</v>
      </c>
      <c r="X156" s="65">
        <v>731</v>
      </c>
      <c r="Y156" s="65">
        <v>697</v>
      </c>
      <c r="Z156" s="65">
        <v>802</v>
      </c>
      <c r="AA156" s="65">
        <v>836</v>
      </c>
      <c r="AB156" s="65">
        <v>772</v>
      </c>
      <c r="AC156" s="65">
        <v>700</v>
      </c>
      <c r="AD156" s="65">
        <v>627</v>
      </c>
      <c r="AE156" s="65">
        <v>647</v>
      </c>
    </row>
    <row r="157" spans="1:31" x14ac:dyDescent="0.25">
      <c r="A157" s="65" t="s">
        <v>197</v>
      </c>
      <c r="B157" s="65">
        <v>686</v>
      </c>
      <c r="C157" s="65">
        <v>701</v>
      </c>
      <c r="D157" s="65">
        <v>649</v>
      </c>
      <c r="E157" s="65">
        <v>596</v>
      </c>
      <c r="F157" s="65">
        <v>577</v>
      </c>
      <c r="G157" s="65">
        <v>610</v>
      </c>
      <c r="H157" s="65">
        <v>635</v>
      </c>
      <c r="I157" s="65">
        <v>607</v>
      </c>
      <c r="J157" s="65">
        <v>620</v>
      </c>
      <c r="K157" s="65">
        <v>606</v>
      </c>
      <c r="L157" s="65">
        <v>589</v>
      </c>
      <c r="M157" s="65">
        <v>581</v>
      </c>
      <c r="N157" s="65">
        <v>731</v>
      </c>
      <c r="O157" s="65">
        <v>741</v>
      </c>
      <c r="P157" s="65">
        <v>640</v>
      </c>
      <c r="Q157" s="65">
        <v>588</v>
      </c>
      <c r="R157" s="65">
        <v>611</v>
      </c>
      <c r="S157" s="65">
        <v>658</v>
      </c>
      <c r="T157" s="65">
        <v>658</v>
      </c>
      <c r="U157" s="65">
        <v>625</v>
      </c>
      <c r="V157" s="65">
        <v>612</v>
      </c>
      <c r="W157" s="65">
        <v>618</v>
      </c>
      <c r="X157" s="65">
        <v>638</v>
      </c>
      <c r="Y157" s="65">
        <v>669</v>
      </c>
      <c r="Z157" s="65">
        <v>742</v>
      </c>
      <c r="AA157" s="65">
        <v>816</v>
      </c>
      <c r="AB157" s="65">
        <v>770</v>
      </c>
      <c r="AC157" s="65">
        <v>687</v>
      </c>
      <c r="AD157" s="65">
        <v>579</v>
      </c>
      <c r="AE157" s="65">
        <v>621</v>
      </c>
    </row>
    <row r="158" spans="1:31" x14ac:dyDescent="0.25">
      <c r="A158" s="65" t="s">
        <v>198</v>
      </c>
      <c r="B158" s="65">
        <v>1035</v>
      </c>
      <c r="C158" s="65">
        <v>1034</v>
      </c>
      <c r="D158" s="65">
        <v>909</v>
      </c>
      <c r="E158" s="65">
        <v>770</v>
      </c>
      <c r="F158" s="65">
        <v>750</v>
      </c>
      <c r="G158" s="65">
        <v>850</v>
      </c>
      <c r="H158" s="65">
        <v>945</v>
      </c>
      <c r="I158" s="65">
        <v>903</v>
      </c>
      <c r="J158" s="65">
        <v>868</v>
      </c>
      <c r="K158" s="65">
        <v>863</v>
      </c>
      <c r="L158" s="65">
        <v>783</v>
      </c>
      <c r="M158" s="65">
        <v>845</v>
      </c>
      <c r="N158" s="65">
        <v>1117</v>
      </c>
      <c r="O158" s="65">
        <v>1118</v>
      </c>
      <c r="P158" s="65">
        <v>973</v>
      </c>
      <c r="Q158" s="65">
        <v>796</v>
      </c>
      <c r="R158" s="65">
        <v>777</v>
      </c>
      <c r="S158" s="65">
        <v>863</v>
      </c>
      <c r="T158" s="65">
        <v>994</v>
      </c>
      <c r="U158" s="65">
        <v>971</v>
      </c>
      <c r="V158" s="65">
        <v>881</v>
      </c>
      <c r="W158" s="65">
        <v>855</v>
      </c>
      <c r="X158" s="65">
        <v>877</v>
      </c>
      <c r="Y158" s="65">
        <v>944</v>
      </c>
      <c r="Z158" s="65">
        <v>1148</v>
      </c>
      <c r="AA158" s="65">
        <v>1192</v>
      </c>
      <c r="AB158" s="65">
        <v>1051</v>
      </c>
      <c r="AC158" s="65">
        <v>845</v>
      </c>
      <c r="AD158" s="65">
        <v>731</v>
      </c>
      <c r="AE158" s="65">
        <v>879</v>
      </c>
    </row>
    <row r="159" spans="1:31" x14ac:dyDescent="0.25">
      <c r="A159" s="65" t="s">
        <v>199</v>
      </c>
      <c r="B159" s="65">
        <v>829</v>
      </c>
      <c r="C159" s="65">
        <v>827</v>
      </c>
      <c r="D159" s="65">
        <v>746</v>
      </c>
      <c r="E159" s="65">
        <v>653</v>
      </c>
      <c r="F159" s="65">
        <v>640</v>
      </c>
      <c r="G159" s="65">
        <v>679</v>
      </c>
      <c r="H159" s="65">
        <v>720</v>
      </c>
      <c r="I159" s="65">
        <v>746</v>
      </c>
      <c r="J159" s="65">
        <v>779</v>
      </c>
      <c r="K159" s="65">
        <v>733</v>
      </c>
      <c r="L159" s="65">
        <v>694</v>
      </c>
      <c r="M159" s="65">
        <v>670</v>
      </c>
      <c r="N159" s="65">
        <v>828</v>
      </c>
      <c r="O159" s="65">
        <v>836</v>
      </c>
      <c r="P159" s="65">
        <v>715</v>
      </c>
      <c r="Q159" s="65">
        <v>672</v>
      </c>
      <c r="R159" s="65">
        <v>699</v>
      </c>
      <c r="S159" s="65">
        <v>732</v>
      </c>
      <c r="T159" s="65">
        <v>796</v>
      </c>
      <c r="U159" s="65">
        <v>765</v>
      </c>
      <c r="V159" s="65">
        <v>775</v>
      </c>
      <c r="W159" s="65">
        <v>755</v>
      </c>
      <c r="X159" s="65">
        <v>732</v>
      </c>
      <c r="Y159" s="65">
        <v>746</v>
      </c>
      <c r="Z159" s="65">
        <v>800</v>
      </c>
      <c r="AA159" s="65">
        <v>827</v>
      </c>
      <c r="AB159" s="65">
        <v>768</v>
      </c>
      <c r="AC159" s="65">
        <v>671</v>
      </c>
      <c r="AD159" s="65">
        <v>595</v>
      </c>
      <c r="AE159" s="65">
        <v>641</v>
      </c>
    </row>
    <row r="160" spans="1:31" x14ac:dyDescent="0.25">
      <c r="A160" s="65" t="s">
        <v>200</v>
      </c>
      <c r="B160" s="65">
        <v>5149</v>
      </c>
      <c r="C160" s="65">
        <v>5213</v>
      </c>
      <c r="D160" s="65">
        <v>4922</v>
      </c>
      <c r="E160" s="65">
        <v>4252</v>
      </c>
      <c r="F160" s="65">
        <v>4002</v>
      </c>
      <c r="G160" s="65">
        <v>4347</v>
      </c>
      <c r="H160" s="65">
        <v>4422</v>
      </c>
      <c r="I160" s="65">
        <v>4291</v>
      </c>
      <c r="J160" s="65">
        <v>4531</v>
      </c>
      <c r="K160" s="65">
        <v>4368</v>
      </c>
      <c r="L160" s="65">
        <v>4222</v>
      </c>
      <c r="M160" s="65">
        <v>4384</v>
      </c>
      <c r="N160" s="65">
        <v>5628</v>
      </c>
      <c r="O160" s="65">
        <v>5401</v>
      </c>
      <c r="P160" s="65">
        <v>4836</v>
      </c>
      <c r="Q160" s="65">
        <v>4471</v>
      </c>
      <c r="R160" s="65">
        <v>4482</v>
      </c>
      <c r="S160" s="65">
        <v>4643</v>
      </c>
      <c r="T160" s="65">
        <v>4639</v>
      </c>
      <c r="U160" s="65">
        <v>4600</v>
      </c>
      <c r="V160" s="65">
        <v>4653</v>
      </c>
      <c r="W160" s="65">
        <v>4400</v>
      </c>
      <c r="X160" s="65">
        <v>4608</v>
      </c>
      <c r="Y160" s="65">
        <v>4779</v>
      </c>
      <c r="Z160" s="65">
        <v>5599</v>
      </c>
      <c r="AA160" s="65">
        <v>5927</v>
      </c>
      <c r="AB160" s="65">
        <v>5330</v>
      </c>
      <c r="AC160" s="65">
        <v>4636</v>
      </c>
      <c r="AD160" s="65">
        <v>3888</v>
      </c>
      <c r="AE160" s="65">
        <v>4216</v>
      </c>
    </row>
    <row r="161" spans="1:31" x14ac:dyDescent="0.25">
      <c r="A161" s="65" t="s">
        <v>201</v>
      </c>
      <c r="B161" s="65">
        <v>598</v>
      </c>
      <c r="C161" s="65">
        <v>602</v>
      </c>
      <c r="D161" s="65">
        <v>567</v>
      </c>
      <c r="E161" s="65">
        <v>537</v>
      </c>
      <c r="F161" s="65">
        <v>508</v>
      </c>
      <c r="G161" s="65">
        <v>563</v>
      </c>
      <c r="H161" s="65">
        <v>540</v>
      </c>
      <c r="I161" s="65">
        <v>520</v>
      </c>
      <c r="J161" s="65">
        <v>561</v>
      </c>
      <c r="K161" s="65">
        <v>542</v>
      </c>
      <c r="L161" s="65">
        <v>510</v>
      </c>
      <c r="M161" s="65">
        <v>518</v>
      </c>
      <c r="N161" s="65">
        <v>632</v>
      </c>
      <c r="O161" s="65">
        <v>647</v>
      </c>
      <c r="P161" s="65">
        <v>585</v>
      </c>
      <c r="Q161" s="65">
        <v>540</v>
      </c>
      <c r="R161" s="65">
        <v>547</v>
      </c>
      <c r="S161" s="65">
        <v>622</v>
      </c>
      <c r="T161" s="65">
        <v>585</v>
      </c>
      <c r="U161" s="65">
        <v>555</v>
      </c>
      <c r="V161" s="65">
        <v>613</v>
      </c>
      <c r="W161" s="65">
        <v>578</v>
      </c>
      <c r="X161" s="65">
        <v>584</v>
      </c>
      <c r="Y161" s="65">
        <v>559</v>
      </c>
      <c r="Z161" s="65">
        <v>631</v>
      </c>
      <c r="AA161" s="65">
        <v>703</v>
      </c>
      <c r="AB161" s="65">
        <v>635</v>
      </c>
      <c r="AC161" s="65">
        <v>573</v>
      </c>
      <c r="AD161" s="65">
        <v>473</v>
      </c>
      <c r="AE161" s="65">
        <v>533</v>
      </c>
    </row>
    <row r="162" spans="1:31" x14ac:dyDescent="0.25">
      <c r="A162" s="65" t="s">
        <v>203</v>
      </c>
      <c r="B162" s="65">
        <v>3568</v>
      </c>
      <c r="C162" s="65">
        <v>3607</v>
      </c>
      <c r="D162" s="65">
        <v>3419</v>
      </c>
      <c r="E162" s="65">
        <v>3136</v>
      </c>
      <c r="F162" s="65">
        <v>3027</v>
      </c>
      <c r="G162" s="65">
        <v>3286</v>
      </c>
      <c r="H162" s="65">
        <v>3406</v>
      </c>
      <c r="I162" s="65">
        <v>3326</v>
      </c>
      <c r="J162" s="65">
        <v>3414</v>
      </c>
      <c r="K162" s="65">
        <v>3254</v>
      </c>
      <c r="L162" s="65">
        <v>3046</v>
      </c>
      <c r="M162" s="65">
        <v>3156</v>
      </c>
      <c r="N162" s="65">
        <v>3723</v>
      </c>
      <c r="O162" s="65">
        <v>3772</v>
      </c>
      <c r="P162" s="65">
        <v>3399</v>
      </c>
      <c r="Q162" s="65">
        <v>3193</v>
      </c>
      <c r="R162" s="65">
        <v>3316</v>
      </c>
      <c r="S162" s="65">
        <v>3514</v>
      </c>
      <c r="T162" s="65">
        <v>3598</v>
      </c>
      <c r="U162" s="65">
        <v>3477</v>
      </c>
      <c r="V162" s="65">
        <v>3472</v>
      </c>
      <c r="W162" s="65">
        <v>3342</v>
      </c>
      <c r="X162" s="65">
        <v>3392</v>
      </c>
      <c r="Y162" s="65">
        <v>3408</v>
      </c>
      <c r="Z162" s="65">
        <v>3927</v>
      </c>
      <c r="AA162" s="65">
        <v>4105</v>
      </c>
      <c r="AB162" s="65">
        <v>3765</v>
      </c>
      <c r="AC162" s="65">
        <v>3374</v>
      </c>
      <c r="AD162" s="65">
        <v>2978</v>
      </c>
      <c r="AE162" s="65">
        <v>3207</v>
      </c>
    </row>
    <row r="163" spans="1:31" x14ac:dyDescent="0.25">
      <c r="A163" s="65" t="s">
        <v>202</v>
      </c>
      <c r="B163" s="65">
        <v>1718</v>
      </c>
      <c r="C163" s="65">
        <v>1706</v>
      </c>
      <c r="D163" s="65">
        <v>1641</v>
      </c>
      <c r="E163" s="65">
        <v>1483</v>
      </c>
      <c r="F163" s="65">
        <v>1432</v>
      </c>
      <c r="G163" s="65">
        <v>1584</v>
      </c>
      <c r="H163" s="65">
        <v>1648</v>
      </c>
      <c r="I163" s="65">
        <v>1624</v>
      </c>
      <c r="J163" s="65">
        <v>1663</v>
      </c>
      <c r="K163" s="65">
        <v>1584</v>
      </c>
      <c r="L163" s="65">
        <v>1432</v>
      </c>
      <c r="M163" s="65">
        <v>1564</v>
      </c>
      <c r="N163" s="65">
        <v>1733</v>
      </c>
      <c r="O163" s="65">
        <v>1741</v>
      </c>
      <c r="P163" s="65">
        <v>1578</v>
      </c>
      <c r="Q163" s="65">
        <v>1529</v>
      </c>
      <c r="R163" s="65">
        <v>1602</v>
      </c>
      <c r="S163" s="65">
        <v>1662</v>
      </c>
      <c r="T163" s="65">
        <v>1718</v>
      </c>
      <c r="U163" s="65">
        <v>1656</v>
      </c>
      <c r="V163" s="65">
        <v>1649</v>
      </c>
      <c r="W163" s="65">
        <v>1605</v>
      </c>
      <c r="X163" s="65">
        <v>1636</v>
      </c>
      <c r="Y163" s="65">
        <v>1607</v>
      </c>
      <c r="Z163" s="65">
        <v>1847</v>
      </c>
      <c r="AA163" s="65">
        <v>1848</v>
      </c>
      <c r="AB163" s="65">
        <v>1677</v>
      </c>
      <c r="AC163" s="65">
        <v>1514</v>
      </c>
      <c r="AD163" s="65">
        <v>1418</v>
      </c>
      <c r="AE163" s="65">
        <v>1482</v>
      </c>
    </row>
    <row r="164" spans="1:31" x14ac:dyDescent="0.25">
      <c r="A164" s="65" t="s">
        <v>50</v>
      </c>
      <c r="B164" s="65">
        <v>998</v>
      </c>
      <c r="C164" s="65">
        <v>993</v>
      </c>
      <c r="D164" s="65">
        <v>934</v>
      </c>
      <c r="E164" s="65">
        <v>794</v>
      </c>
      <c r="F164" s="65">
        <v>706</v>
      </c>
      <c r="G164" s="65">
        <v>764</v>
      </c>
      <c r="H164" s="65">
        <v>789</v>
      </c>
      <c r="I164" s="65">
        <v>723</v>
      </c>
      <c r="J164" s="65">
        <v>729</v>
      </c>
      <c r="K164" s="65">
        <v>688</v>
      </c>
      <c r="L164" s="65">
        <v>700</v>
      </c>
      <c r="M164" s="65">
        <v>819</v>
      </c>
      <c r="N164" s="65">
        <v>1075</v>
      </c>
      <c r="O164" s="65">
        <v>1063</v>
      </c>
      <c r="P164" s="65">
        <v>928</v>
      </c>
      <c r="Q164" s="65">
        <v>816</v>
      </c>
      <c r="R164" s="65">
        <v>732</v>
      </c>
      <c r="S164" s="65">
        <v>805</v>
      </c>
      <c r="T164" s="65">
        <v>798</v>
      </c>
      <c r="U164" s="65">
        <v>734</v>
      </c>
      <c r="V164" s="65">
        <v>714</v>
      </c>
      <c r="W164" s="65">
        <v>667</v>
      </c>
      <c r="X164" s="65">
        <v>701</v>
      </c>
      <c r="Y164" s="65">
        <v>781</v>
      </c>
      <c r="Z164" s="65">
        <v>1166</v>
      </c>
      <c r="AA164" s="65">
        <v>1118</v>
      </c>
      <c r="AB164" s="65">
        <v>1004</v>
      </c>
      <c r="AC164" s="65">
        <v>827</v>
      </c>
      <c r="AD164" s="65">
        <v>641</v>
      </c>
      <c r="AE164" s="65">
        <v>692</v>
      </c>
    </row>
    <row r="165" spans="1:31" x14ac:dyDescent="0.25">
      <c r="A165" s="65" t="s">
        <v>204</v>
      </c>
      <c r="B165" s="65">
        <v>633</v>
      </c>
      <c r="C165" s="65">
        <v>644</v>
      </c>
      <c r="D165" s="65">
        <v>607</v>
      </c>
      <c r="E165" s="65">
        <v>531</v>
      </c>
      <c r="F165" s="65">
        <v>432</v>
      </c>
      <c r="G165" s="65">
        <v>422</v>
      </c>
      <c r="H165" s="65">
        <v>435</v>
      </c>
      <c r="I165" s="65">
        <v>419</v>
      </c>
      <c r="J165" s="65">
        <v>435</v>
      </c>
      <c r="K165" s="65">
        <v>416</v>
      </c>
      <c r="L165" s="65">
        <v>477</v>
      </c>
      <c r="M165" s="65">
        <v>559</v>
      </c>
      <c r="N165" s="65">
        <v>646</v>
      </c>
      <c r="O165" s="65">
        <v>656</v>
      </c>
      <c r="P165" s="65">
        <v>579</v>
      </c>
      <c r="Q165" s="65">
        <v>480</v>
      </c>
      <c r="R165" s="65">
        <v>415</v>
      </c>
      <c r="S165" s="65">
        <v>394</v>
      </c>
      <c r="T165" s="65">
        <v>394</v>
      </c>
      <c r="U165" s="65">
        <v>394</v>
      </c>
      <c r="V165" s="65">
        <v>387</v>
      </c>
      <c r="W165" s="65">
        <v>396</v>
      </c>
      <c r="X165" s="65">
        <v>501</v>
      </c>
      <c r="Y165" s="65">
        <v>600</v>
      </c>
      <c r="Z165" s="65">
        <v>676</v>
      </c>
      <c r="AA165" s="65">
        <v>684</v>
      </c>
      <c r="AB165" s="65">
        <v>637</v>
      </c>
      <c r="AC165" s="65">
        <v>503</v>
      </c>
      <c r="AD165" s="65">
        <v>379</v>
      </c>
      <c r="AE165" s="65">
        <v>368</v>
      </c>
    </row>
    <row r="166" spans="1:31" x14ac:dyDescent="0.25">
      <c r="A166" s="65" t="s">
        <v>205</v>
      </c>
      <c r="B166" s="65">
        <v>905</v>
      </c>
      <c r="C166" s="65">
        <v>916</v>
      </c>
      <c r="D166" s="65">
        <v>855</v>
      </c>
      <c r="E166" s="65">
        <v>720</v>
      </c>
      <c r="F166" s="65">
        <v>646</v>
      </c>
      <c r="G166" s="65">
        <v>690</v>
      </c>
      <c r="H166" s="65">
        <v>691</v>
      </c>
      <c r="I166" s="65">
        <v>658</v>
      </c>
      <c r="J166" s="65">
        <v>694</v>
      </c>
      <c r="K166" s="65">
        <v>683</v>
      </c>
      <c r="L166" s="65">
        <v>685</v>
      </c>
      <c r="M166" s="65">
        <v>760</v>
      </c>
      <c r="N166" s="65">
        <v>903</v>
      </c>
      <c r="O166" s="65">
        <v>939</v>
      </c>
      <c r="P166" s="65">
        <v>826</v>
      </c>
      <c r="Q166" s="65">
        <v>723</v>
      </c>
      <c r="R166" s="65">
        <v>677</v>
      </c>
      <c r="S166" s="65">
        <v>704</v>
      </c>
      <c r="T166" s="65">
        <v>694</v>
      </c>
      <c r="U166" s="65">
        <v>704</v>
      </c>
      <c r="V166" s="65">
        <v>690</v>
      </c>
      <c r="W166" s="65">
        <v>650</v>
      </c>
      <c r="X166" s="65">
        <v>710</v>
      </c>
      <c r="Y166" s="65">
        <v>753</v>
      </c>
      <c r="Z166" s="65">
        <v>895</v>
      </c>
      <c r="AA166" s="65">
        <v>943</v>
      </c>
      <c r="AB166" s="65">
        <v>830</v>
      </c>
      <c r="AC166" s="65">
        <v>686</v>
      </c>
      <c r="AD166" s="65">
        <v>580</v>
      </c>
      <c r="AE166" s="65">
        <v>638</v>
      </c>
    </row>
    <row r="167" spans="1:31" x14ac:dyDescent="0.25">
      <c r="A167" s="65" t="s">
        <v>206</v>
      </c>
      <c r="B167" s="65">
        <v>905</v>
      </c>
      <c r="C167" s="65">
        <v>916</v>
      </c>
      <c r="D167" s="65">
        <v>855</v>
      </c>
      <c r="E167" s="65">
        <v>720</v>
      </c>
      <c r="F167" s="65">
        <v>646</v>
      </c>
      <c r="G167" s="65">
        <v>690</v>
      </c>
      <c r="H167" s="65">
        <v>691</v>
      </c>
      <c r="I167" s="65">
        <v>658</v>
      </c>
      <c r="J167" s="65">
        <v>694</v>
      </c>
      <c r="K167" s="65">
        <v>683</v>
      </c>
      <c r="L167" s="65">
        <v>685</v>
      </c>
      <c r="M167" s="65">
        <v>760</v>
      </c>
      <c r="N167" s="65">
        <v>903</v>
      </c>
      <c r="O167" s="65">
        <v>939</v>
      </c>
      <c r="P167" s="65">
        <v>826</v>
      </c>
      <c r="Q167" s="65">
        <v>723</v>
      </c>
      <c r="R167" s="65">
        <v>677</v>
      </c>
      <c r="S167" s="65">
        <v>704</v>
      </c>
      <c r="T167" s="65">
        <v>694</v>
      </c>
      <c r="U167" s="65">
        <v>704</v>
      </c>
      <c r="V167" s="65">
        <v>690</v>
      </c>
      <c r="W167" s="65">
        <v>650</v>
      </c>
      <c r="X167" s="65">
        <v>710</v>
      </c>
      <c r="Y167" s="65">
        <v>753</v>
      </c>
      <c r="Z167" s="65">
        <v>895</v>
      </c>
      <c r="AA167" s="65">
        <v>943</v>
      </c>
      <c r="AB167" s="65">
        <v>830</v>
      </c>
      <c r="AC167" s="65">
        <v>686</v>
      </c>
      <c r="AD167" s="65">
        <v>580</v>
      </c>
      <c r="AE167" s="65">
        <v>638</v>
      </c>
    </row>
    <row r="168" spans="1:31" x14ac:dyDescent="0.25">
      <c r="A168" s="65" t="s">
        <v>207</v>
      </c>
      <c r="B168" s="65">
        <v>2240</v>
      </c>
      <c r="C168" s="65">
        <v>2289</v>
      </c>
      <c r="D168" s="65">
        <v>2134</v>
      </c>
      <c r="E168" s="65">
        <v>2037</v>
      </c>
      <c r="F168" s="65">
        <v>2047</v>
      </c>
      <c r="G168" s="65">
        <v>2275</v>
      </c>
      <c r="H168" s="65">
        <v>2397</v>
      </c>
      <c r="I168" s="65">
        <v>2327</v>
      </c>
      <c r="J168" s="65">
        <v>2425</v>
      </c>
      <c r="K168" s="65">
        <v>2298</v>
      </c>
      <c r="L168" s="65">
        <v>2136</v>
      </c>
      <c r="M168" s="65">
        <v>2037</v>
      </c>
      <c r="N168" s="65">
        <v>2328</v>
      </c>
      <c r="O168" s="65">
        <v>2439</v>
      </c>
      <c r="P168" s="65">
        <v>2141</v>
      </c>
      <c r="Q168" s="65">
        <v>2125</v>
      </c>
      <c r="R168" s="65">
        <v>2257</v>
      </c>
      <c r="S168" s="65">
        <v>2436</v>
      </c>
      <c r="T168" s="65">
        <v>2535</v>
      </c>
      <c r="U168" s="65">
        <v>2509</v>
      </c>
      <c r="V168" s="65">
        <v>2525</v>
      </c>
      <c r="W168" s="65">
        <v>2398</v>
      </c>
      <c r="X168" s="65">
        <v>2327</v>
      </c>
      <c r="Y168" s="65">
        <v>2285</v>
      </c>
      <c r="Z168" s="65">
        <v>2495</v>
      </c>
      <c r="AA168" s="65">
        <v>2590</v>
      </c>
      <c r="AB168" s="65">
        <v>2309</v>
      </c>
      <c r="AC168" s="65">
        <v>2184</v>
      </c>
      <c r="AD168" s="65">
        <v>2012</v>
      </c>
      <c r="AE168" s="65">
        <v>2168</v>
      </c>
    </row>
    <row r="169" spans="1:31" x14ac:dyDescent="0.25">
      <c r="A169" s="65" t="s">
        <v>208</v>
      </c>
      <c r="B169" s="65">
        <v>1877</v>
      </c>
      <c r="C169" s="65">
        <v>1936</v>
      </c>
      <c r="D169" s="65">
        <v>1788</v>
      </c>
      <c r="E169" s="65">
        <v>1323</v>
      </c>
      <c r="F169" s="65">
        <v>1064</v>
      </c>
      <c r="G169" s="65">
        <v>1133</v>
      </c>
      <c r="H169" s="65">
        <v>1146</v>
      </c>
      <c r="I169" s="65">
        <v>1116</v>
      </c>
      <c r="J169" s="65">
        <v>1170</v>
      </c>
      <c r="K169" s="65">
        <v>1161</v>
      </c>
      <c r="L169" s="65">
        <v>1382</v>
      </c>
      <c r="M169" s="65">
        <v>1631</v>
      </c>
      <c r="N169" s="65">
        <v>2110</v>
      </c>
      <c r="O169" s="65">
        <v>2119</v>
      </c>
      <c r="P169" s="65">
        <v>1863</v>
      </c>
      <c r="Q169" s="65">
        <v>1407</v>
      </c>
      <c r="R169" s="65">
        <v>1171</v>
      </c>
      <c r="S169" s="65">
        <v>1131</v>
      </c>
      <c r="T169" s="65">
        <v>1142</v>
      </c>
      <c r="U169" s="65">
        <v>1163</v>
      </c>
      <c r="V169" s="65">
        <v>1143</v>
      </c>
      <c r="W169" s="65">
        <v>1135</v>
      </c>
      <c r="X169" s="65">
        <v>1403</v>
      </c>
      <c r="Y169" s="65">
        <v>1644</v>
      </c>
      <c r="Z169" s="65">
        <v>2168</v>
      </c>
      <c r="AA169" s="65">
        <v>2255</v>
      </c>
      <c r="AB169" s="65">
        <v>2062</v>
      </c>
      <c r="AC169" s="65">
        <v>1495</v>
      </c>
      <c r="AD169" s="65">
        <v>1077</v>
      </c>
      <c r="AE169" s="65">
        <v>1031</v>
      </c>
    </row>
    <row r="170" spans="1:31" x14ac:dyDescent="0.25">
      <c r="A170" s="65" t="s">
        <v>209</v>
      </c>
      <c r="B170" s="65">
        <v>612</v>
      </c>
      <c r="C170" s="65">
        <v>632</v>
      </c>
      <c r="D170" s="65">
        <v>572</v>
      </c>
      <c r="E170" s="65">
        <v>526</v>
      </c>
      <c r="F170" s="65">
        <v>508</v>
      </c>
      <c r="G170" s="65">
        <v>581</v>
      </c>
      <c r="H170" s="65">
        <v>639</v>
      </c>
      <c r="I170" s="65">
        <v>608</v>
      </c>
      <c r="J170" s="65">
        <v>626</v>
      </c>
      <c r="K170" s="65">
        <v>580</v>
      </c>
      <c r="L170" s="65">
        <v>559</v>
      </c>
      <c r="M170" s="65">
        <v>529</v>
      </c>
      <c r="N170" s="65">
        <v>648</v>
      </c>
      <c r="O170" s="65">
        <v>669</v>
      </c>
      <c r="P170" s="65">
        <v>609</v>
      </c>
      <c r="Q170" s="65">
        <v>587</v>
      </c>
      <c r="R170" s="65">
        <v>572</v>
      </c>
      <c r="S170" s="65">
        <v>627</v>
      </c>
      <c r="T170" s="65">
        <v>662</v>
      </c>
      <c r="U170" s="65">
        <v>635</v>
      </c>
      <c r="V170" s="65">
        <v>647</v>
      </c>
      <c r="W170" s="65">
        <v>605</v>
      </c>
      <c r="X170" s="65">
        <v>575</v>
      </c>
      <c r="Y170" s="65">
        <v>550</v>
      </c>
      <c r="Z170" s="65">
        <v>642</v>
      </c>
      <c r="AA170" s="65">
        <v>714</v>
      </c>
      <c r="AB170" s="65">
        <v>670</v>
      </c>
      <c r="AC170" s="65">
        <v>573</v>
      </c>
      <c r="AD170" s="65">
        <v>491</v>
      </c>
      <c r="AE170" s="65">
        <v>546</v>
      </c>
    </row>
    <row r="171" spans="1:31" x14ac:dyDescent="0.25">
      <c r="A171" s="65" t="s">
        <v>39</v>
      </c>
      <c r="B171" s="65">
        <v>3425</v>
      </c>
      <c r="C171" s="65">
        <v>3337</v>
      </c>
      <c r="D171" s="65">
        <v>3251</v>
      </c>
      <c r="E171" s="65">
        <v>2885</v>
      </c>
      <c r="F171" s="65">
        <v>2585</v>
      </c>
      <c r="G171" s="65">
        <v>2853</v>
      </c>
      <c r="H171" s="65">
        <v>2816</v>
      </c>
      <c r="I171" s="65">
        <v>2735</v>
      </c>
      <c r="J171" s="65">
        <v>2557</v>
      </c>
      <c r="K171" s="65">
        <v>2514</v>
      </c>
      <c r="L171" s="65">
        <v>2628</v>
      </c>
      <c r="M171" s="65">
        <v>2901</v>
      </c>
      <c r="N171" s="65">
        <v>3603</v>
      </c>
      <c r="O171" s="65">
        <v>3501</v>
      </c>
      <c r="P171" s="65">
        <v>3168</v>
      </c>
      <c r="Q171" s="65">
        <v>2910</v>
      </c>
      <c r="R171" s="65">
        <v>2694</v>
      </c>
      <c r="S171" s="65">
        <v>3003</v>
      </c>
      <c r="T171" s="65">
        <v>2985</v>
      </c>
      <c r="U171" s="65">
        <v>2834</v>
      </c>
      <c r="V171" s="65">
        <v>2581</v>
      </c>
      <c r="W171" s="65">
        <v>2507</v>
      </c>
      <c r="X171" s="65">
        <v>2723</v>
      </c>
      <c r="Y171" s="65">
        <v>2897</v>
      </c>
      <c r="Z171" s="65">
        <v>3533</v>
      </c>
      <c r="AA171" s="65">
        <v>3551</v>
      </c>
      <c r="AB171" s="65">
        <v>3206</v>
      </c>
      <c r="AC171" s="65">
        <v>2814</v>
      </c>
      <c r="AD171" s="65">
        <v>2261</v>
      </c>
      <c r="AE171" s="65">
        <v>2578</v>
      </c>
    </row>
    <row r="172" spans="1:31" x14ac:dyDescent="0.25">
      <c r="A172" s="65" t="s">
        <v>210</v>
      </c>
      <c r="B172" s="65">
        <v>2953</v>
      </c>
      <c r="C172" s="65">
        <v>3029</v>
      </c>
      <c r="D172" s="65">
        <v>2880</v>
      </c>
      <c r="E172" s="65">
        <v>2587</v>
      </c>
      <c r="F172" s="65">
        <v>2288</v>
      </c>
      <c r="G172" s="65">
        <v>2408</v>
      </c>
      <c r="H172" s="65">
        <v>2379</v>
      </c>
      <c r="I172" s="65">
        <v>2289</v>
      </c>
      <c r="J172" s="65">
        <v>2371</v>
      </c>
      <c r="K172" s="65">
        <v>2310</v>
      </c>
      <c r="L172" s="65">
        <v>2301</v>
      </c>
      <c r="M172" s="65">
        <v>2526</v>
      </c>
      <c r="N172" s="65">
        <v>3000</v>
      </c>
      <c r="O172" s="65">
        <v>3019</v>
      </c>
      <c r="P172" s="65">
        <v>2666</v>
      </c>
      <c r="Q172" s="65">
        <v>2352</v>
      </c>
      <c r="R172" s="65">
        <v>2319</v>
      </c>
      <c r="S172" s="65">
        <v>2335</v>
      </c>
      <c r="T172" s="65">
        <v>2306</v>
      </c>
      <c r="U172" s="65">
        <v>2270</v>
      </c>
      <c r="V172" s="65">
        <v>2322</v>
      </c>
      <c r="W172" s="65">
        <v>2290</v>
      </c>
      <c r="X172" s="65">
        <v>2474</v>
      </c>
      <c r="Y172" s="65">
        <v>2659</v>
      </c>
      <c r="Z172" s="65">
        <v>3179</v>
      </c>
      <c r="AA172" s="65">
        <v>3156</v>
      </c>
      <c r="AB172" s="65">
        <v>2857</v>
      </c>
      <c r="AC172" s="65">
        <v>2438</v>
      </c>
      <c r="AD172" s="65">
        <v>2089</v>
      </c>
      <c r="AE172" s="65">
        <v>2070</v>
      </c>
    </row>
    <row r="173" spans="1:31" x14ac:dyDescent="0.25">
      <c r="A173" s="65" t="s">
        <v>211</v>
      </c>
      <c r="B173" s="65">
        <v>37135</v>
      </c>
      <c r="C173" s="65">
        <v>37964</v>
      </c>
      <c r="D173" s="65">
        <v>35311</v>
      </c>
      <c r="E173" s="65">
        <v>31289</v>
      </c>
      <c r="F173" s="65">
        <v>30084</v>
      </c>
      <c r="G173" s="65">
        <v>32915</v>
      </c>
      <c r="H173" s="65">
        <v>35962</v>
      </c>
      <c r="I173" s="65">
        <v>35321</v>
      </c>
      <c r="J173" s="65">
        <v>33851</v>
      </c>
      <c r="K173" s="65">
        <v>32906</v>
      </c>
      <c r="L173" s="65">
        <v>32377</v>
      </c>
      <c r="M173" s="65">
        <v>32414</v>
      </c>
      <c r="N173" s="65">
        <v>38849</v>
      </c>
      <c r="O173" s="65">
        <v>39833</v>
      </c>
      <c r="P173" s="65">
        <v>35242</v>
      </c>
      <c r="Q173" s="65">
        <v>32098</v>
      </c>
      <c r="R173" s="65">
        <v>32698</v>
      </c>
      <c r="S173" s="65">
        <v>34628</v>
      </c>
      <c r="T173" s="65">
        <v>38098</v>
      </c>
      <c r="U173" s="65">
        <v>37804</v>
      </c>
      <c r="V173" s="65">
        <v>34586</v>
      </c>
      <c r="W173" s="65">
        <v>33363</v>
      </c>
      <c r="X173" s="65">
        <v>34749</v>
      </c>
      <c r="Y173" s="65">
        <v>34575</v>
      </c>
      <c r="Z173" s="65">
        <v>40669</v>
      </c>
      <c r="AA173" s="65">
        <v>41570</v>
      </c>
      <c r="AB173" s="65">
        <v>37325</v>
      </c>
      <c r="AC173" s="65">
        <v>32028</v>
      </c>
      <c r="AD173" s="65">
        <v>28042</v>
      </c>
      <c r="AE173" s="65">
        <v>30463</v>
      </c>
    </row>
    <row r="174" spans="1:31" x14ac:dyDescent="0.25">
      <c r="A174" s="65" t="s">
        <v>69</v>
      </c>
      <c r="B174" s="65">
        <v>1879</v>
      </c>
      <c r="C174" s="65">
        <v>1910</v>
      </c>
      <c r="D174" s="65">
        <v>1784</v>
      </c>
      <c r="E174" s="65">
        <v>1602</v>
      </c>
      <c r="F174" s="65">
        <v>1437</v>
      </c>
      <c r="G174" s="65">
        <v>1526</v>
      </c>
      <c r="H174" s="65">
        <v>1553</v>
      </c>
      <c r="I174" s="65">
        <v>1541</v>
      </c>
      <c r="J174" s="65">
        <v>1624</v>
      </c>
      <c r="K174" s="65">
        <v>1584</v>
      </c>
      <c r="L174" s="65">
        <v>1559</v>
      </c>
      <c r="M174" s="65">
        <v>1641</v>
      </c>
      <c r="N174" s="65">
        <v>1896</v>
      </c>
      <c r="O174" s="65">
        <v>1969</v>
      </c>
      <c r="P174" s="65">
        <v>1778</v>
      </c>
      <c r="Q174" s="65">
        <v>1634</v>
      </c>
      <c r="R174" s="65">
        <v>1534</v>
      </c>
      <c r="S174" s="65">
        <v>1597</v>
      </c>
      <c r="T174" s="65">
        <v>1621</v>
      </c>
      <c r="U174" s="65">
        <v>1637</v>
      </c>
      <c r="V174" s="65">
        <v>1646</v>
      </c>
      <c r="W174" s="65">
        <v>1597</v>
      </c>
      <c r="X174" s="65">
        <v>1738</v>
      </c>
      <c r="Y174" s="65">
        <v>1813</v>
      </c>
      <c r="Z174" s="65">
        <v>2052</v>
      </c>
      <c r="AA174" s="65">
        <v>2036</v>
      </c>
      <c r="AB174" s="65">
        <v>1833</v>
      </c>
      <c r="AC174" s="65">
        <v>1627</v>
      </c>
      <c r="AD174" s="65">
        <v>1377</v>
      </c>
      <c r="AE174" s="65">
        <v>1462</v>
      </c>
    </row>
    <row r="175" spans="1:31" x14ac:dyDescent="0.25">
      <c r="A175" s="65" t="s">
        <v>212</v>
      </c>
      <c r="B175" s="65">
        <v>3637</v>
      </c>
      <c r="C175" s="65">
        <v>3589</v>
      </c>
      <c r="D175" s="65">
        <v>3369</v>
      </c>
      <c r="E175" s="65">
        <v>3311</v>
      </c>
      <c r="F175" s="65">
        <v>3247</v>
      </c>
      <c r="G175" s="65">
        <v>3634</v>
      </c>
      <c r="H175" s="65">
        <v>3641</v>
      </c>
      <c r="I175" s="65">
        <v>3548</v>
      </c>
      <c r="J175" s="65">
        <v>3634</v>
      </c>
      <c r="K175" s="65">
        <v>3462</v>
      </c>
      <c r="L175" s="65">
        <v>3309</v>
      </c>
      <c r="M175" s="65">
        <v>3324</v>
      </c>
      <c r="N175" s="65">
        <v>3782</v>
      </c>
      <c r="O175" s="65">
        <v>3806</v>
      </c>
      <c r="P175" s="65">
        <v>3448</v>
      </c>
      <c r="Q175" s="65">
        <v>3358</v>
      </c>
      <c r="R175" s="65">
        <v>3478</v>
      </c>
      <c r="S175" s="65">
        <v>3830</v>
      </c>
      <c r="T175" s="65">
        <v>3841</v>
      </c>
      <c r="U175" s="65">
        <v>3789</v>
      </c>
      <c r="V175" s="65">
        <v>3628</v>
      </c>
      <c r="W175" s="65">
        <v>3486</v>
      </c>
      <c r="X175" s="65">
        <v>3548</v>
      </c>
      <c r="Y175" s="65">
        <v>3333</v>
      </c>
      <c r="Z175" s="65">
        <v>3798</v>
      </c>
      <c r="AA175" s="65">
        <v>3879</v>
      </c>
      <c r="AB175" s="65">
        <v>3501</v>
      </c>
      <c r="AC175" s="65">
        <v>3284</v>
      </c>
      <c r="AD175" s="65">
        <v>3002</v>
      </c>
      <c r="AE175" s="65">
        <v>3410</v>
      </c>
    </row>
    <row r="176" spans="1:31" x14ac:dyDescent="0.25">
      <c r="A176" s="65" t="s">
        <v>214</v>
      </c>
      <c r="B176" s="65">
        <v>17261</v>
      </c>
      <c r="C176" s="65">
        <v>17325</v>
      </c>
      <c r="D176" s="65">
        <v>16220</v>
      </c>
      <c r="E176" s="65">
        <v>14420</v>
      </c>
      <c r="F176" s="65">
        <v>13516</v>
      </c>
      <c r="G176" s="65">
        <v>14910</v>
      </c>
      <c r="H176" s="65">
        <v>15156</v>
      </c>
      <c r="I176" s="65">
        <v>14692</v>
      </c>
      <c r="J176" s="65">
        <v>15138</v>
      </c>
      <c r="K176" s="65">
        <v>14412</v>
      </c>
      <c r="L176" s="65">
        <v>14351</v>
      </c>
      <c r="M176" s="65">
        <v>15350</v>
      </c>
      <c r="N176" s="65">
        <v>17902</v>
      </c>
      <c r="O176" s="65">
        <v>18295</v>
      </c>
      <c r="P176" s="65">
        <v>16089</v>
      </c>
      <c r="Q176" s="65">
        <v>14830</v>
      </c>
      <c r="R176" s="65">
        <v>14723</v>
      </c>
      <c r="S176" s="65">
        <v>15686</v>
      </c>
      <c r="T176" s="65">
        <v>15845</v>
      </c>
      <c r="U176" s="65">
        <v>15420</v>
      </c>
      <c r="V176" s="65">
        <v>15345</v>
      </c>
      <c r="W176" s="65">
        <v>14528</v>
      </c>
      <c r="X176" s="65">
        <v>15306</v>
      </c>
      <c r="Y176" s="65">
        <v>15785</v>
      </c>
      <c r="Z176" s="65">
        <v>18293</v>
      </c>
      <c r="AA176" s="65">
        <v>18822</v>
      </c>
      <c r="AB176" s="65">
        <v>16962</v>
      </c>
      <c r="AC176" s="65">
        <v>14784</v>
      </c>
      <c r="AD176" s="65">
        <v>12373</v>
      </c>
      <c r="AE176" s="65">
        <v>13826</v>
      </c>
    </row>
    <row r="177" spans="1:31" x14ac:dyDescent="0.25">
      <c r="A177" s="65" t="s">
        <v>213</v>
      </c>
      <c r="B177" s="65">
        <v>19476</v>
      </c>
      <c r="C177" s="65">
        <v>19581</v>
      </c>
      <c r="D177" s="65">
        <v>18363</v>
      </c>
      <c r="E177" s="65">
        <v>16283</v>
      </c>
      <c r="F177" s="65">
        <v>15171</v>
      </c>
      <c r="G177" s="65">
        <v>16601</v>
      </c>
      <c r="H177" s="65">
        <v>16991</v>
      </c>
      <c r="I177" s="65">
        <v>16480</v>
      </c>
      <c r="J177" s="65">
        <v>16875</v>
      </c>
      <c r="K177" s="65">
        <v>16098</v>
      </c>
      <c r="L177" s="65">
        <v>16021</v>
      </c>
      <c r="M177" s="65">
        <v>17221</v>
      </c>
      <c r="N177" s="65">
        <v>20168</v>
      </c>
      <c r="O177" s="65">
        <v>20597</v>
      </c>
      <c r="P177" s="65">
        <v>18107</v>
      </c>
      <c r="Q177" s="65">
        <v>16550</v>
      </c>
      <c r="R177" s="65">
        <v>16334</v>
      </c>
      <c r="S177" s="65">
        <v>17393</v>
      </c>
      <c r="T177" s="65">
        <v>17703</v>
      </c>
      <c r="U177" s="65">
        <v>17258</v>
      </c>
      <c r="V177" s="65">
        <v>17026</v>
      </c>
      <c r="W177" s="65">
        <v>16109</v>
      </c>
      <c r="X177" s="65">
        <v>17044</v>
      </c>
      <c r="Y177" s="65">
        <v>17585</v>
      </c>
      <c r="Z177" s="65">
        <v>20573</v>
      </c>
      <c r="AA177" s="65">
        <v>21137</v>
      </c>
      <c r="AB177" s="65">
        <v>19112</v>
      </c>
      <c r="AC177" s="65">
        <v>16624</v>
      </c>
      <c r="AD177" s="65">
        <v>13861</v>
      </c>
      <c r="AE177" s="65">
        <v>15411</v>
      </c>
    </row>
    <row r="178" spans="1:31" x14ac:dyDescent="0.25">
      <c r="A178" s="65" t="s">
        <v>215</v>
      </c>
      <c r="B178" s="65">
        <v>1451</v>
      </c>
      <c r="C178" s="65">
        <v>1478</v>
      </c>
      <c r="D178" s="65">
        <v>1394</v>
      </c>
      <c r="E178" s="65">
        <v>1166</v>
      </c>
      <c r="F178" s="65">
        <v>1036</v>
      </c>
      <c r="G178" s="65">
        <v>1094</v>
      </c>
      <c r="H178" s="65">
        <v>1124</v>
      </c>
      <c r="I178" s="65">
        <v>1067</v>
      </c>
      <c r="J178" s="65">
        <v>1146</v>
      </c>
      <c r="K178" s="65">
        <v>1106</v>
      </c>
      <c r="L178" s="65">
        <v>1076</v>
      </c>
      <c r="M178" s="65">
        <v>1112</v>
      </c>
      <c r="N178" s="65">
        <v>1505</v>
      </c>
      <c r="O178" s="65">
        <v>1517</v>
      </c>
      <c r="P178" s="65">
        <v>1358</v>
      </c>
      <c r="Q178" s="65">
        <v>1125</v>
      </c>
      <c r="R178" s="65">
        <v>1077</v>
      </c>
      <c r="S178" s="65">
        <v>1123</v>
      </c>
      <c r="T178" s="65">
        <v>1125</v>
      </c>
      <c r="U178" s="65">
        <v>1106</v>
      </c>
      <c r="V178" s="65">
        <v>1085</v>
      </c>
      <c r="W178" s="65">
        <v>1023</v>
      </c>
      <c r="X178" s="65">
        <v>1069</v>
      </c>
      <c r="Y178" s="65">
        <v>1164</v>
      </c>
      <c r="Z178" s="65">
        <v>1511</v>
      </c>
      <c r="AA178" s="65">
        <v>1509</v>
      </c>
      <c r="AB178" s="65">
        <v>1356</v>
      </c>
      <c r="AC178" s="65">
        <v>1104</v>
      </c>
      <c r="AD178" s="65">
        <v>911</v>
      </c>
      <c r="AE178" s="65">
        <v>973</v>
      </c>
    </row>
    <row r="179" spans="1:31" x14ac:dyDescent="0.25">
      <c r="A179" s="65" t="s">
        <v>216</v>
      </c>
      <c r="B179" s="65">
        <v>2245</v>
      </c>
      <c r="C179" s="65">
        <v>2223</v>
      </c>
      <c r="D179" s="65">
        <v>2029</v>
      </c>
      <c r="E179" s="65">
        <v>2010</v>
      </c>
      <c r="F179" s="65">
        <v>1950</v>
      </c>
      <c r="G179" s="65">
        <v>2331</v>
      </c>
      <c r="H179" s="65">
        <v>2268</v>
      </c>
      <c r="I179" s="65">
        <v>2103</v>
      </c>
      <c r="J179" s="65">
        <v>2165</v>
      </c>
      <c r="K179" s="65">
        <v>2041</v>
      </c>
      <c r="L179" s="65">
        <v>1976</v>
      </c>
      <c r="M179" s="65">
        <v>1941</v>
      </c>
      <c r="N179" s="65">
        <v>2307</v>
      </c>
      <c r="O179" s="65">
        <v>2340</v>
      </c>
      <c r="P179" s="65">
        <v>2065</v>
      </c>
      <c r="Q179" s="65">
        <v>1995</v>
      </c>
      <c r="R179" s="65">
        <v>2029</v>
      </c>
      <c r="S179" s="65">
        <v>2494</v>
      </c>
      <c r="T179" s="65">
        <v>2447</v>
      </c>
      <c r="U179" s="65">
        <v>2249</v>
      </c>
      <c r="V179" s="65">
        <v>2302</v>
      </c>
      <c r="W179" s="65">
        <v>2121</v>
      </c>
      <c r="X179" s="65">
        <v>2201</v>
      </c>
      <c r="Y179" s="65">
        <v>1986</v>
      </c>
      <c r="Z179" s="65">
        <v>2315</v>
      </c>
      <c r="AA179" s="65">
        <v>2422</v>
      </c>
      <c r="AB179" s="65">
        <v>2141</v>
      </c>
      <c r="AC179" s="65">
        <v>2007</v>
      </c>
      <c r="AD179" s="65">
        <v>1691</v>
      </c>
      <c r="AE179" s="65">
        <v>2108</v>
      </c>
    </row>
    <row r="180" spans="1:31" x14ac:dyDescent="0.25">
      <c r="A180" s="65" t="s">
        <v>217</v>
      </c>
      <c r="B180" s="65">
        <v>1828</v>
      </c>
      <c r="C180" s="65">
        <v>1758</v>
      </c>
      <c r="D180" s="65">
        <v>1679</v>
      </c>
      <c r="E180" s="65">
        <v>1527</v>
      </c>
      <c r="F180" s="65">
        <v>1377</v>
      </c>
      <c r="G180" s="65">
        <v>1540</v>
      </c>
      <c r="H180" s="65">
        <v>1675</v>
      </c>
      <c r="I180" s="65">
        <v>1647</v>
      </c>
      <c r="J180" s="65">
        <v>1599</v>
      </c>
      <c r="K180" s="65">
        <v>1532</v>
      </c>
      <c r="L180" s="65">
        <v>1509</v>
      </c>
      <c r="M180" s="65">
        <v>1631</v>
      </c>
      <c r="N180" s="65">
        <v>1917</v>
      </c>
      <c r="O180" s="65">
        <v>1873</v>
      </c>
      <c r="P180" s="65">
        <v>1672</v>
      </c>
      <c r="Q180" s="65">
        <v>1568</v>
      </c>
      <c r="R180" s="65">
        <v>1609</v>
      </c>
      <c r="S180" s="65">
        <v>1696</v>
      </c>
      <c r="T180" s="65">
        <v>1728</v>
      </c>
      <c r="U180" s="65">
        <v>1715</v>
      </c>
      <c r="V180" s="65">
        <v>1703</v>
      </c>
      <c r="W180" s="65">
        <v>1639</v>
      </c>
      <c r="X180" s="65">
        <v>1703</v>
      </c>
      <c r="Y180" s="65">
        <v>1789</v>
      </c>
      <c r="Z180" s="65">
        <v>1928</v>
      </c>
      <c r="AA180" s="65">
        <v>2037</v>
      </c>
      <c r="AB180" s="65">
        <v>1847</v>
      </c>
      <c r="AC180" s="65">
        <v>1617</v>
      </c>
      <c r="AD180" s="65">
        <v>1438</v>
      </c>
      <c r="AE180" s="65">
        <v>1488</v>
      </c>
    </row>
    <row r="181" spans="1:31" x14ac:dyDescent="0.25">
      <c r="A181" s="65" t="s">
        <v>218</v>
      </c>
      <c r="B181" s="65">
        <v>1408</v>
      </c>
      <c r="C181" s="65">
        <v>1283</v>
      </c>
      <c r="D181" s="65">
        <v>1242</v>
      </c>
      <c r="E181" s="65">
        <v>1192</v>
      </c>
      <c r="F181" s="65">
        <v>1126</v>
      </c>
      <c r="G181" s="65">
        <v>1351</v>
      </c>
      <c r="H181" s="65">
        <v>1486</v>
      </c>
      <c r="I181" s="65">
        <v>1434</v>
      </c>
      <c r="J181" s="65">
        <v>1310</v>
      </c>
      <c r="K181" s="65">
        <v>1238</v>
      </c>
      <c r="L181" s="65">
        <v>1190</v>
      </c>
      <c r="M181" s="65">
        <v>1153</v>
      </c>
      <c r="N181" s="65">
        <v>1439</v>
      </c>
      <c r="O181" s="65">
        <v>1376</v>
      </c>
      <c r="P181" s="65">
        <v>1192</v>
      </c>
      <c r="Q181" s="65">
        <v>1166</v>
      </c>
      <c r="R181" s="65">
        <v>1203</v>
      </c>
      <c r="S181" s="65">
        <v>1433</v>
      </c>
      <c r="T181" s="65">
        <v>1492</v>
      </c>
      <c r="U181" s="65">
        <v>1456</v>
      </c>
      <c r="V181" s="65">
        <v>1294</v>
      </c>
      <c r="W181" s="65">
        <v>1198</v>
      </c>
      <c r="X181" s="65">
        <v>1229</v>
      </c>
      <c r="Y181" s="65">
        <v>1197</v>
      </c>
      <c r="Z181" s="65">
        <v>1397</v>
      </c>
      <c r="AA181" s="65">
        <v>1387</v>
      </c>
      <c r="AB181" s="65">
        <v>1243</v>
      </c>
      <c r="AC181" s="65">
        <v>1207</v>
      </c>
      <c r="AD181" s="65">
        <v>1069</v>
      </c>
      <c r="AE181" s="65">
        <v>1259</v>
      </c>
    </row>
    <row r="182" spans="1:31" x14ac:dyDescent="0.25">
      <c r="A182" s="65" t="s">
        <v>219</v>
      </c>
      <c r="B182" s="65">
        <v>4263</v>
      </c>
      <c r="C182" s="65">
        <v>4320</v>
      </c>
      <c r="D182" s="65">
        <v>4023</v>
      </c>
      <c r="E182" s="65">
        <v>3694</v>
      </c>
      <c r="F182" s="65">
        <v>3518</v>
      </c>
      <c r="G182" s="65">
        <v>3886</v>
      </c>
      <c r="H182" s="65">
        <v>4115</v>
      </c>
      <c r="I182" s="65">
        <v>4040</v>
      </c>
      <c r="J182" s="65">
        <v>3950</v>
      </c>
      <c r="K182" s="65">
        <v>3753</v>
      </c>
      <c r="L182" s="65">
        <v>3693</v>
      </c>
      <c r="M182" s="65">
        <v>3808</v>
      </c>
      <c r="N182" s="65">
        <v>4623</v>
      </c>
      <c r="O182" s="65">
        <v>4662</v>
      </c>
      <c r="P182" s="65">
        <v>4078</v>
      </c>
      <c r="Q182" s="65">
        <v>3864</v>
      </c>
      <c r="R182" s="65">
        <v>3861</v>
      </c>
      <c r="S182" s="65">
        <v>4057</v>
      </c>
      <c r="T182" s="65">
        <v>4220</v>
      </c>
      <c r="U182" s="65">
        <v>4197</v>
      </c>
      <c r="V182" s="65">
        <v>3934</v>
      </c>
      <c r="W182" s="65">
        <v>3820</v>
      </c>
      <c r="X182" s="65">
        <v>3931</v>
      </c>
      <c r="Y182" s="65">
        <v>3920</v>
      </c>
      <c r="Z182" s="65">
        <v>4704</v>
      </c>
      <c r="AA182" s="65">
        <v>4766</v>
      </c>
      <c r="AB182" s="65">
        <v>4224</v>
      </c>
      <c r="AC182" s="65">
        <v>3697</v>
      </c>
      <c r="AD182" s="65">
        <v>3288</v>
      </c>
      <c r="AE182" s="65">
        <v>3618</v>
      </c>
    </row>
    <row r="183" spans="1:31" x14ac:dyDescent="0.25">
      <c r="A183" s="65" t="s">
        <v>220</v>
      </c>
      <c r="B183" s="65">
        <v>1490</v>
      </c>
      <c r="C183" s="65">
        <v>1456</v>
      </c>
      <c r="D183" s="65">
        <v>1345</v>
      </c>
      <c r="E183" s="65">
        <v>1203</v>
      </c>
      <c r="F183" s="65">
        <v>1129</v>
      </c>
      <c r="G183" s="65">
        <v>1250</v>
      </c>
      <c r="H183" s="65">
        <v>1334</v>
      </c>
      <c r="I183" s="65">
        <v>1242</v>
      </c>
      <c r="J183" s="65">
        <v>1244</v>
      </c>
      <c r="K183" s="65">
        <v>1227</v>
      </c>
      <c r="L183" s="65">
        <v>1225</v>
      </c>
      <c r="M183" s="65">
        <v>1226</v>
      </c>
      <c r="N183" s="65">
        <v>1538</v>
      </c>
      <c r="O183" s="65">
        <v>1524</v>
      </c>
      <c r="P183" s="65">
        <v>1349</v>
      </c>
      <c r="Q183" s="65">
        <v>1350</v>
      </c>
      <c r="R183" s="65">
        <v>1344</v>
      </c>
      <c r="S183" s="65">
        <v>1391</v>
      </c>
      <c r="T183" s="65">
        <v>1381</v>
      </c>
      <c r="U183" s="65">
        <v>1296</v>
      </c>
      <c r="V183" s="65">
        <v>1291</v>
      </c>
      <c r="W183" s="65">
        <v>1165</v>
      </c>
      <c r="X183" s="65">
        <v>1252</v>
      </c>
      <c r="Y183" s="65">
        <v>1279</v>
      </c>
      <c r="Z183" s="65">
        <v>1593</v>
      </c>
      <c r="AA183" s="65">
        <v>1573</v>
      </c>
      <c r="AB183" s="65">
        <v>1457</v>
      </c>
      <c r="AC183" s="65">
        <v>1255</v>
      </c>
      <c r="AD183" s="65">
        <v>1078</v>
      </c>
      <c r="AE183" s="65">
        <v>1224</v>
      </c>
    </row>
    <row r="184" spans="1:31" x14ac:dyDescent="0.25">
      <c r="A184" s="65" t="s">
        <v>221</v>
      </c>
      <c r="B184" s="65">
        <v>1459</v>
      </c>
      <c r="C184" s="65">
        <v>1373</v>
      </c>
      <c r="D184" s="65">
        <v>1305</v>
      </c>
      <c r="E184" s="65">
        <v>1302</v>
      </c>
      <c r="F184" s="65">
        <v>1297</v>
      </c>
      <c r="G184" s="65">
        <v>1439</v>
      </c>
      <c r="H184" s="65">
        <v>1445</v>
      </c>
      <c r="I184" s="65">
        <v>1386</v>
      </c>
      <c r="J184" s="65">
        <v>1384</v>
      </c>
      <c r="K184" s="65">
        <v>1283</v>
      </c>
      <c r="L184" s="65">
        <v>1177</v>
      </c>
      <c r="M184" s="65">
        <v>1252</v>
      </c>
      <c r="N184" s="65">
        <v>1480</v>
      </c>
      <c r="O184" s="65">
        <v>1451</v>
      </c>
      <c r="P184" s="65">
        <v>1349</v>
      </c>
      <c r="Q184" s="65">
        <v>1324</v>
      </c>
      <c r="R184" s="65">
        <v>1412</v>
      </c>
      <c r="S184" s="65">
        <v>1552</v>
      </c>
      <c r="T184" s="65">
        <v>1565</v>
      </c>
      <c r="U184" s="65">
        <v>1594</v>
      </c>
      <c r="V184" s="65">
        <v>1459</v>
      </c>
      <c r="W184" s="65">
        <v>1435</v>
      </c>
      <c r="X184" s="65">
        <v>1466</v>
      </c>
      <c r="Y184" s="65">
        <v>1380</v>
      </c>
      <c r="Z184" s="65">
        <v>1514</v>
      </c>
      <c r="AA184" s="65">
        <v>1537</v>
      </c>
      <c r="AB184" s="65">
        <v>1431</v>
      </c>
      <c r="AC184" s="65">
        <v>1296</v>
      </c>
      <c r="AD184" s="65">
        <v>1197</v>
      </c>
      <c r="AE184" s="65">
        <v>1368</v>
      </c>
    </row>
    <row r="185" spans="1:31" x14ac:dyDescent="0.25">
      <c r="A185" s="65" t="s">
        <v>222</v>
      </c>
      <c r="B185" s="65">
        <v>7721</v>
      </c>
      <c r="C185" s="65">
        <v>7667</v>
      </c>
      <c r="D185" s="65">
        <v>7213</v>
      </c>
      <c r="E185" s="65">
        <v>6438</v>
      </c>
      <c r="F185" s="65">
        <v>5765</v>
      </c>
      <c r="G185" s="65">
        <v>6111</v>
      </c>
      <c r="H185" s="65">
        <v>6197</v>
      </c>
      <c r="I185" s="65">
        <v>6000</v>
      </c>
      <c r="J185" s="65">
        <v>6224</v>
      </c>
      <c r="K185" s="65">
        <v>5945</v>
      </c>
      <c r="L185" s="65">
        <v>6064</v>
      </c>
      <c r="M185" s="65">
        <v>6637</v>
      </c>
      <c r="N185" s="65">
        <v>7887</v>
      </c>
      <c r="O185" s="65">
        <v>7971</v>
      </c>
      <c r="P185" s="65">
        <v>7194</v>
      </c>
      <c r="Q185" s="65">
        <v>6582</v>
      </c>
      <c r="R185" s="65">
        <v>6319</v>
      </c>
      <c r="S185" s="65">
        <v>6528</v>
      </c>
      <c r="T185" s="65">
        <v>6644</v>
      </c>
      <c r="U185" s="65">
        <v>6569</v>
      </c>
      <c r="V185" s="65">
        <v>6386</v>
      </c>
      <c r="W185" s="65">
        <v>6154</v>
      </c>
      <c r="X185" s="65">
        <v>6697</v>
      </c>
      <c r="Y185" s="65">
        <v>7005</v>
      </c>
      <c r="Z185" s="65">
        <v>8166</v>
      </c>
      <c r="AA185" s="65">
        <v>8379</v>
      </c>
      <c r="AB185" s="65">
        <v>7639</v>
      </c>
      <c r="AC185" s="65">
        <v>6695</v>
      </c>
      <c r="AD185" s="65">
        <v>5472</v>
      </c>
      <c r="AE185" s="65">
        <v>5855</v>
      </c>
    </row>
    <row r="186" spans="1:31" x14ac:dyDescent="0.25">
      <c r="A186" s="65" t="s">
        <v>223</v>
      </c>
      <c r="B186" s="65">
        <v>827</v>
      </c>
      <c r="C186" s="65">
        <v>833</v>
      </c>
      <c r="D186" s="65">
        <v>790</v>
      </c>
      <c r="E186" s="65">
        <v>778</v>
      </c>
      <c r="F186" s="65">
        <v>754</v>
      </c>
      <c r="G186" s="65">
        <v>834</v>
      </c>
      <c r="H186" s="65">
        <v>929</v>
      </c>
      <c r="I186" s="65">
        <v>894</v>
      </c>
      <c r="J186" s="65">
        <v>843</v>
      </c>
      <c r="K186" s="65">
        <v>848</v>
      </c>
      <c r="L186" s="65">
        <v>795</v>
      </c>
      <c r="M186" s="65">
        <v>768</v>
      </c>
      <c r="N186" s="65">
        <v>857</v>
      </c>
      <c r="O186" s="65">
        <v>889</v>
      </c>
      <c r="P186" s="65">
        <v>789</v>
      </c>
      <c r="Q186" s="65">
        <v>783</v>
      </c>
      <c r="R186" s="65">
        <v>845</v>
      </c>
      <c r="S186" s="65">
        <v>913</v>
      </c>
      <c r="T186" s="65">
        <v>1024</v>
      </c>
      <c r="U186" s="65">
        <v>1013</v>
      </c>
      <c r="V186" s="65">
        <v>941</v>
      </c>
      <c r="W186" s="65">
        <v>913</v>
      </c>
      <c r="X186" s="65">
        <v>905</v>
      </c>
      <c r="Y186" s="65">
        <v>809</v>
      </c>
      <c r="Z186" s="65">
        <v>868</v>
      </c>
      <c r="AA186" s="65">
        <v>897</v>
      </c>
      <c r="AB186" s="65">
        <v>864</v>
      </c>
      <c r="AC186" s="65">
        <v>814</v>
      </c>
      <c r="AD186" s="65">
        <v>737</v>
      </c>
      <c r="AE186" s="65">
        <v>789</v>
      </c>
    </row>
    <row r="187" spans="1:31" x14ac:dyDescent="0.25">
      <c r="A187" s="65" t="s">
        <v>224</v>
      </c>
      <c r="B187" s="65">
        <v>680</v>
      </c>
      <c r="C187" s="65">
        <v>651</v>
      </c>
      <c r="D187" s="65">
        <v>619</v>
      </c>
      <c r="E187" s="65">
        <v>629</v>
      </c>
      <c r="F187" s="65">
        <v>633</v>
      </c>
      <c r="G187" s="65">
        <v>729</v>
      </c>
      <c r="H187" s="65">
        <v>687</v>
      </c>
      <c r="I187" s="65">
        <v>618</v>
      </c>
      <c r="J187" s="65">
        <v>633</v>
      </c>
      <c r="K187" s="65">
        <v>608</v>
      </c>
      <c r="L187" s="65">
        <v>590</v>
      </c>
      <c r="M187" s="65">
        <v>559</v>
      </c>
      <c r="N187" s="65">
        <v>698</v>
      </c>
      <c r="O187" s="65">
        <v>724</v>
      </c>
      <c r="P187" s="65">
        <v>624</v>
      </c>
      <c r="Q187" s="65">
        <v>622</v>
      </c>
      <c r="R187" s="65">
        <v>637</v>
      </c>
      <c r="S187" s="65">
        <v>781</v>
      </c>
      <c r="T187" s="65">
        <v>757</v>
      </c>
      <c r="U187" s="65">
        <v>663</v>
      </c>
      <c r="V187" s="65">
        <v>692</v>
      </c>
      <c r="W187" s="65">
        <v>658</v>
      </c>
      <c r="X187" s="65">
        <v>689</v>
      </c>
      <c r="Y187" s="65">
        <v>574</v>
      </c>
      <c r="Z187" s="65">
        <v>675</v>
      </c>
      <c r="AA187" s="65">
        <v>712</v>
      </c>
      <c r="AB187" s="65">
        <v>609</v>
      </c>
      <c r="AC187" s="65">
        <v>596</v>
      </c>
      <c r="AD187" s="65">
        <v>500</v>
      </c>
      <c r="AE187" s="65">
        <v>655</v>
      </c>
    </row>
    <row r="188" spans="1:31" x14ac:dyDescent="0.25">
      <c r="A188" s="65" t="s">
        <v>225</v>
      </c>
      <c r="B188" s="65">
        <v>611</v>
      </c>
      <c r="C188" s="65">
        <v>614</v>
      </c>
      <c r="D188" s="65">
        <v>556</v>
      </c>
      <c r="E188" s="65">
        <v>540</v>
      </c>
      <c r="F188" s="65">
        <v>552</v>
      </c>
      <c r="G188" s="65">
        <v>608</v>
      </c>
      <c r="H188" s="65">
        <v>635</v>
      </c>
      <c r="I188" s="65">
        <v>591</v>
      </c>
      <c r="J188" s="65">
        <v>620</v>
      </c>
      <c r="K188" s="65">
        <v>591</v>
      </c>
      <c r="L188" s="65">
        <v>596</v>
      </c>
      <c r="M188" s="65">
        <v>583</v>
      </c>
      <c r="N188" s="65">
        <v>685</v>
      </c>
      <c r="O188" s="65">
        <v>696</v>
      </c>
      <c r="P188" s="65">
        <v>620</v>
      </c>
      <c r="Q188" s="65">
        <v>618</v>
      </c>
      <c r="R188" s="65">
        <v>662</v>
      </c>
      <c r="S188" s="65">
        <v>693</v>
      </c>
      <c r="T188" s="65">
        <v>688</v>
      </c>
      <c r="U188" s="65">
        <v>645</v>
      </c>
      <c r="V188" s="65">
        <v>671</v>
      </c>
      <c r="W188" s="65">
        <v>649</v>
      </c>
      <c r="X188" s="65">
        <v>687</v>
      </c>
      <c r="Y188" s="65">
        <v>612</v>
      </c>
      <c r="Z188" s="65">
        <v>687</v>
      </c>
      <c r="AA188" s="65">
        <v>739</v>
      </c>
      <c r="AB188" s="65">
        <v>673</v>
      </c>
      <c r="AC188" s="65">
        <v>650</v>
      </c>
      <c r="AD188" s="65">
        <v>562</v>
      </c>
      <c r="AE188" s="65">
        <v>610</v>
      </c>
    </row>
    <row r="189" spans="1:31" x14ac:dyDescent="0.25">
      <c r="A189" s="65" t="s">
        <v>226</v>
      </c>
      <c r="B189" s="65">
        <v>636</v>
      </c>
      <c r="C189" s="65">
        <v>636</v>
      </c>
      <c r="D189" s="65">
        <v>608</v>
      </c>
      <c r="E189" s="65">
        <v>564</v>
      </c>
      <c r="F189" s="65">
        <v>531</v>
      </c>
      <c r="G189" s="65">
        <v>566</v>
      </c>
      <c r="H189" s="65">
        <v>582</v>
      </c>
      <c r="I189" s="65">
        <v>553</v>
      </c>
      <c r="J189" s="65">
        <v>623</v>
      </c>
      <c r="K189" s="65">
        <v>592</v>
      </c>
      <c r="L189" s="65">
        <v>596</v>
      </c>
      <c r="M189" s="65">
        <v>609</v>
      </c>
      <c r="N189" s="65">
        <v>679</v>
      </c>
      <c r="O189" s="65">
        <v>660</v>
      </c>
      <c r="P189" s="65">
        <v>574</v>
      </c>
      <c r="Q189" s="65">
        <v>545</v>
      </c>
      <c r="R189" s="65">
        <v>558</v>
      </c>
      <c r="S189" s="65">
        <v>568</v>
      </c>
      <c r="T189" s="65">
        <v>587</v>
      </c>
      <c r="U189" s="65">
        <v>581</v>
      </c>
      <c r="V189" s="65">
        <v>622</v>
      </c>
      <c r="W189" s="65">
        <v>616</v>
      </c>
      <c r="X189" s="65">
        <v>617</v>
      </c>
      <c r="Y189" s="65">
        <v>599</v>
      </c>
      <c r="Z189" s="65">
        <v>661</v>
      </c>
      <c r="AA189" s="65">
        <v>724</v>
      </c>
      <c r="AB189" s="65">
        <v>640</v>
      </c>
      <c r="AC189" s="65">
        <v>571</v>
      </c>
      <c r="AD189" s="65">
        <v>540</v>
      </c>
      <c r="AE189" s="65">
        <v>547</v>
      </c>
    </row>
    <row r="190" spans="1:31" x14ac:dyDescent="0.25">
      <c r="A190" s="65" t="s">
        <v>227</v>
      </c>
      <c r="B190" s="65">
        <v>2067</v>
      </c>
      <c r="C190" s="65">
        <v>2104</v>
      </c>
      <c r="D190" s="65">
        <v>2060</v>
      </c>
      <c r="E190" s="65">
        <v>1757</v>
      </c>
      <c r="F190" s="65">
        <v>1421</v>
      </c>
      <c r="G190" s="65">
        <v>1410</v>
      </c>
      <c r="H190" s="65">
        <v>1466</v>
      </c>
      <c r="I190" s="65">
        <v>1426</v>
      </c>
      <c r="J190" s="65">
        <v>1473</v>
      </c>
      <c r="K190" s="65">
        <v>1459</v>
      </c>
      <c r="L190" s="65">
        <v>1730</v>
      </c>
      <c r="M190" s="65">
        <v>1907</v>
      </c>
      <c r="N190" s="65">
        <v>2176</v>
      </c>
      <c r="O190" s="65">
        <v>2154</v>
      </c>
      <c r="P190" s="65">
        <v>1965</v>
      </c>
      <c r="Q190" s="65">
        <v>1740</v>
      </c>
      <c r="R190" s="65">
        <v>1497</v>
      </c>
      <c r="S190" s="65">
        <v>1448</v>
      </c>
      <c r="T190" s="65">
        <v>1475</v>
      </c>
      <c r="U190" s="65">
        <v>1449</v>
      </c>
      <c r="V190" s="65">
        <v>1412</v>
      </c>
      <c r="W190" s="65">
        <v>1391</v>
      </c>
      <c r="X190" s="65">
        <v>1783</v>
      </c>
      <c r="Y190" s="65">
        <v>2048</v>
      </c>
      <c r="Z190" s="65">
        <v>2308</v>
      </c>
      <c r="AA190" s="65">
        <v>2258</v>
      </c>
      <c r="AB190" s="65">
        <v>2115</v>
      </c>
      <c r="AC190" s="65">
        <v>1778</v>
      </c>
      <c r="AD190" s="65">
        <v>1319</v>
      </c>
      <c r="AE190" s="65">
        <v>1288</v>
      </c>
    </row>
    <row r="191" spans="1:31" x14ac:dyDescent="0.25">
      <c r="A191" s="65" t="s">
        <v>228</v>
      </c>
      <c r="B191" s="65">
        <v>680</v>
      </c>
      <c r="C191" s="65">
        <v>705</v>
      </c>
      <c r="D191" s="65">
        <v>669</v>
      </c>
      <c r="E191" s="65">
        <v>605</v>
      </c>
      <c r="F191" s="65">
        <v>598</v>
      </c>
      <c r="G191" s="65">
        <v>655</v>
      </c>
      <c r="H191" s="65">
        <v>646</v>
      </c>
      <c r="I191" s="65">
        <v>621</v>
      </c>
      <c r="J191" s="65">
        <v>622</v>
      </c>
      <c r="K191" s="65">
        <v>627</v>
      </c>
      <c r="L191" s="65">
        <v>603</v>
      </c>
      <c r="M191" s="65">
        <v>600</v>
      </c>
      <c r="N191" s="65">
        <v>715</v>
      </c>
      <c r="O191" s="65">
        <v>749</v>
      </c>
      <c r="P191" s="65">
        <v>688</v>
      </c>
      <c r="Q191" s="65">
        <v>654</v>
      </c>
      <c r="R191" s="65">
        <v>661</v>
      </c>
      <c r="S191" s="65">
        <v>702</v>
      </c>
      <c r="T191" s="65">
        <v>684</v>
      </c>
      <c r="U191" s="65">
        <v>680</v>
      </c>
      <c r="V191" s="65">
        <v>711</v>
      </c>
      <c r="W191" s="65">
        <v>680</v>
      </c>
      <c r="X191" s="65">
        <v>662</v>
      </c>
      <c r="Y191" s="65">
        <v>688</v>
      </c>
      <c r="Z191" s="65">
        <v>772</v>
      </c>
      <c r="AA191" s="65">
        <v>792</v>
      </c>
      <c r="AB191" s="65">
        <v>709</v>
      </c>
      <c r="AC191" s="65">
        <v>643</v>
      </c>
      <c r="AD191" s="65">
        <v>563</v>
      </c>
      <c r="AE191" s="65">
        <v>594</v>
      </c>
    </row>
    <row r="192" spans="1:31" x14ac:dyDescent="0.25">
      <c r="A192" s="65" t="s">
        <v>229</v>
      </c>
      <c r="B192" s="65">
        <v>1577</v>
      </c>
      <c r="C192" s="65">
        <v>1658</v>
      </c>
      <c r="D192" s="65">
        <v>1604</v>
      </c>
      <c r="E192" s="65">
        <v>1291</v>
      </c>
      <c r="F192" s="65">
        <v>1149</v>
      </c>
      <c r="G192" s="65">
        <v>1202</v>
      </c>
      <c r="H192" s="65">
        <v>1244</v>
      </c>
      <c r="I192" s="65">
        <v>1190</v>
      </c>
      <c r="J192" s="65">
        <v>1241</v>
      </c>
      <c r="K192" s="65">
        <v>1180</v>
      </c>
      <c r="L192" s="65">
        <v>1239</v>
      </c>
      <c r="M192" s="65">
        <v>1378</v>
      </c>
      <c r="N192" s="65">
        <v>1689</v>
      </c>
      <c r="O192" s="65">
        <v>1680</v>
      </c>
      <c r="P192" s="65">
        <v>1463</v>
      </c>
      <c r="Q192" s="65">
        <v>1269</v>
      </c>
      <c r="R192" s="65">
        <v>1177</v>
      </c>
      <c r="S192" s="65">
        <v>1204</v>
      </c>
      <c r="T192" s="65">
        <v>1258</v>
      </c>
      <c r="U192" s="65">
        <v>1258</v>
      </c>
      <c r="V192" s="65">
        <v>1259</v>
      </c>
      <c r="W192" s="65">
        <v>1150</v>
      </c>
      <c r="X192" s="65">
        <v>1269</v>
      </c>
      <c r="Y192" s="65">
        <v>1382</v>
      </c>
      <c r="Z192" s="65">
        <v>1760</v>
      </c>
      <c r="AA192" s="65">
        <v>1791</v>
      </c>
      <c r="AB192" s="65">
        <v>1585</v>
      </c>
      <c r="AC192" s="65">
        <v>1291</v>
      </c>
      <c r="AD192" s="65">
        <v>1046</v>
      </c>
      <c r="AE192" s="65">
        <v>1117</v>
      </c>
    </row>
    <row r="193" spans="1:31" x14ac:dyDescent="0.25">
      <c r="A193" s="65" t="s">
        <v>230</v>
      </c>
      <c r="B193" s="65">
        <v>620</v>
      </c>
      <c r="C193" s="65">
        <v>618</v>
      </c>
      <c r="D193" s="65">
        <v>613</v>
      </c>
      <c r="E193" s="65">
        <v>568</v>
      </c>
      <c r="F193" s="65">
        <v>545</v>
      </c>
      <c r="G193" s="65">
        <v>573</v>
      </c>
      <c r="H193" s="65">
        <v>623</v>
      </c>
      <c r="I193" s="65">
        <v>599</v>
      </c>
      <c r="J193" s="65">
        <v>599</v>
      </c>
      <c r="K193" s="65">
        <v>566</v>
      </c>
      <c r="L193" s="65">
        <v>548</v>
      </c>
      <c r="M193" s="65">
        <v>582</v>
      </c>
      <c r="N193" s="65">
        <v>683</v>
      </c>
      <c r="O193" s="65">
        <v>689</v>
      </c>
      <c r="P193" s="65">
        <v>641</v>
      </c>
      <c r="Q193" s="65">
        <v>612</v>
      </c>
      <c r="R193" s="65">
        <v>621</v>
      </c>
      <c r="S193" s="65">
        <v>654</v>
      </c>
      <c r="T193" s="65">
        <v>688</v>
      </c>
      <c r="U193" s="65">
        <v>679</v>
      </c>
      <c r="V193" s="65">
        <v>608</v>
      </c>
      <c r="W193" s="65">
        <v>568</v>
      </c>
      <c r="X193" s="65">
        <v>634</v>
      </c>
      <c r="Y193" s="65">
        <v>614</v>
      </c>
      <c r="Z193" s="65">
        <v>690</v>
      </c>
      <c r="AA193" s="65">
        <v>727</v>
      </c>
      <c r="AB193" s="65">
        <v>665</v>
      </c>
      <c r="AC193" s="65">
        <v>610</v>
      </c>
      <c r="AD193" s="65">
        <v>540</v>
      </c>
      <c r="AE193" s="65">
        <v>593</v>
      </c>
    </row>
    <row r="194" spans="1:31" x14ac:dyDescent="0.25">
      <c r="A194" s="65" t="s">
        <v>231</v>
      </c>
      <c r="B194" s="65">
        <v>3387</v>
      </c>
      <c r="C194" s="65">
        <v>3455</v>
      </c>
      <c r="D194" s="65">
        <v>3395</v>
      </c>
      <c r="E194" s="65">
        <v>2901</v>
      </c>
      <c r="F194" s="65">
        <v>2421</v>
      </c>
      <c r="G194" s="65">
        <v>2481</v>
      </c>
      <c r="H194" s="65">
        <v>2588</v>
      </c>
      <c r="I194" s="65">
        <v>2537</v>
      </c>
      <c r="J194" s="65">
        <v>2569</v>
      </c>
      <c r="K194" s="65">
        <v>2605</v>
      </c>
      <c r="L194" s="65">
        <v>2875</v>
      </c>
      <c r="M194" s="65">
        <v>3227</v>
      </c>
      <c r="N194" s="65">
        <v>3726</v>
      </c>
      <c r="O194" s="65">
        <v>3768</v>
      </c>
      <c r="P194" s="65">
        <v>3402</v>
      </c>
      <c r="Q194" s="65">
        <v>2983</v>
      </c>
      <c r="R194" s="65">
        <v>2728</v>
      </c>
      <c r="S194" s="65">
        <v>2569</v>
      </c>
      <c r="T194" s="65">
        <v>2663</v>
      </c>
      <c r="U194" s="65">
        <v>2633</v>
      </c>
      <c r="V194" s="65">
        <v>2514</v>
      </c>
      <c r="W194" s="65">
        <v>2488</v>
      </c>
      <c r="X194" s="65">
        <v>3001</v>
      </c>
      <c r="Y194" s="65">
        <v>3257</v>
      </c>
      <c r="Z194" s="65">
        <v>3801</v>
      </c>
      <c r="AA194" s="65">
        <v>3868</v>
      </c>
      <c r="AB194" s="65">
        <v>3555</v>
      </c>
      <c r="AC194" s="65">
        <v>2926</v>
      </c>
      <c r="AD194" s="65">
        <v>2223</v>
      </c>
      <c r="AE194" s="65">
        <v>2227</v>
      </c>
    </row>
    <row r="195" spans="1:31" x14ac:dyDescent="0.25">
      <c r="A195" s="65" t="s">
        <v>232</v>
      </c>
      <c r="B195" s="65">
        <v>2576</v>
      </c>
      <c r="C195" s="65">
        <v>2625</v>
      </c>
      <c r="D195" s="65">
        <v>2454</v>
      </c>
      <c r="E195" s="65">
        <v>2084</v>
      </c>
      <c r="F195" s="65">
        <v>1890</v>
      </c>
      <c r="G195" s="65">
        <v>2115</v>
      </c>
      <c r="H195" s="65">
        <v>2128</v>
      </c>
      <c r="I195" s="65">
        <v>2101</v>
      </c>
      <c r="J195" s="65">
        <v>2086</v>
      </c>
      <c r="K195" s="65">
        <v>2021</v>
      </c>
      <c r="L195" s="65">
        <v>2061</v>
      </c>
      <c r="M195" s="65">
        <v>2318</v>
      </c>
      <c r="N195" s="65">
        <v>2755</v>
      </c>
      <c r="O195" s="65">
        <v>2769</v>
      </c>
      <c r="P195" s="65">
        <v>2403</v>
      </c>
      <c r="Q195" s="65">
        <v>2111</v>
      </c>
      <c r="R195" s="65">
        <v>2073</v>
      </c>
      <c r="S195" s="65">
        <v>2100</v>
      </c>
      <c r="T195" s="65">
        <v>2078</v>
      </c>
      <c r="U195" s="65">
        <v>2062</v>
      </c>
      <c r="V195" s="65">
        <v>2009</v>
      </c>
      <c r="W195" s="65">
        <v>1927</v>
      </c>
      <c r="X195" s="65">
        <v>2092</v>
      </c>
      <c r="Y195" s="65">
        <v>2270</v>
      </c>
      <c r="Z195" s="65">
        <v>2628</v>
      </c>
      <c r="AA195" s="65">
        <v>2746</v>
      </c>
      <c r="AB195" s="65">
        <v>2499</v>
      </c>
      <c r="AC195" s="65">
        <v>2132</v>
      </c>
      <c r="AD195" s="65">
        <v>1671</v>
      </c>
      <c r="AE195" s="65">
        <v>1825</v>
      </c>
    </row>
    <row r="196" spans="1:31" x14ac:dyDescent="0.25">
      <c r="A196" s="65" t="s">
        <v>233</v>
      </c>
      <c r="B196" s="65">
        <v>931</v>
      </c>
      <c r="C196" s="65">
        <v>941</v>
      </c>
      <c r="D196" s="65">
        <v>907</v>
      </c>
      <c r="E196" s="65">
        <v>797</v>
      </c>
      <c r="F196" s="65">
        <v>788</v>
      </c>
      <c r="G196" s="65">
        <v>825</v>
      </c>
      <c r="H196" s="65">
        <v>888</v>
      </c>
      <c r="I196" s="65">
        <v>845</v>
      </c>
      <c r="J196" s="65">
        <v>927</v>
      </c>
      <c r="K196" s="65">
        <v>896</v>
      </c>
      <c r="L196" s="65">
        <v>832</v>
      </c>
      <c r="M196" s="65">
        <v>902</v>
      </c>
      <c r="N196" s="65">
        <v>1027</v>
      </c>
      <c r="O196" s="65">
        <v>1026</v>
      </c>
      <c r="P196" s="65">
        <v>872</v>
      </c>
      <c r="Q196" s="65">
        <v>800</v>
      </c>
      <c r="R196" s="65">
        <v>846</v>
      </c>
      <c r="S196" s="65">
        <v>890</v>
      </c>
      <c r="T196" s="65">
        <v>888</v>
      </c>
      <c r="U196" s="65">
        <v>860</v>
      </c>
      <c r="V196" s="65">
        <v>900</v>
      </c>
      <c r="W196" s="65">
        <v>887</v>
      </c>
      <c r="X196" s="65">
        <v>894</v>
      </c>
      <c r="Y196" s="65">
        <v>912</v>
      </c>
      <c r="Z196" s="65">
        <v>1007</v>
      </c>
      <c r="AA196" s="65">
        <v>1059</v>
      </c>
      <c r="AB196" s="65">
        <v>945</v>
      </c>
      <c r="AC196" s="65">
        <v>837</v>
      </c>
      <c r="AD196" s="65">
        <v>737</v>
      </c>
      <c r="AE196" s="65">
        <v>782</v>
      </c>
    </row>
    <row r="197" spans="1:31" x14ac:dyDescent="0.25">
      <c r="A197" s="65" t="s">
        <v>234</v>
      </c>
      <c r="B197" s="65">
        <v>1185</v>
      </c>
      <c r="C197" s="65">
        <v>1186</v>
      </c>
      <c r="D197" s="65">
        <v>1124</v>
      </c>
      <c r="E197" s="65">
        <v>983</v>
      </c>
      <c r="F197" s="65">
        <v>927</v>
      </c>
      <c r="G197" s="65">
        <v>1009</v>
      </c>
      <c r="H197" s="65">
        <v>1015</v>
      </c>
      <c r="I197" s="65">
        <v>974</v>
      </c>
      <c r="J197" s="65">
        <v>1027</v>
      </c>
      <c r="K197" s="65">
        <v>981</v>
      </c>
      <c r="L197" s="65">
        <v>1007</v>
      </c>
      <c r="M197" s="65">
        <v>1067</v>
      </c>
      <c r="N197" s="65">
        <v>1247</v>
      </c>
      <c r="O197" s="65">
        <v>1245</v>
      </c>
      <c r="P197" s="65">
        <v>1097</v>
      </c>
      <c r="Q197" s="65">
        <v>990</v>
      </c>
      <c r="R197" s="65">
        <v>989</v>
      </c>
      <c r="S197" s="65">
        <v>1050</v>
      </c>
      <c r="T197" s="65">
        <v>1060</v>
      </c>
      <c r="U197" s="65">
        <v>1058</v>
      </c>
      <c r="V197" s="65">
        <v>1028</v>
      </c>
      <c r="W197" s="65">
        <v>1006</v>
      </c>
      <c r="X197" s="65">
        <v>1064</v>
      </c>
      <c r="Y197" s="65">
        <v>1121</v>
      </c>
      <c r="Z197" s="65">
        <v>1294</v>
      </c>
      <c r="AA197" s="65">
        <v>1341</v>
      </c>
      <c r="AB197" s="65">
        <v>1229</v>
      </c>
      <c r="AC197" s="65">
        <v>1062</v>
      </c>
      <c r="AD197" s="65">
        <v>890</v>
      </c>
      <c r="AE197" s="65">
        <v>967</v>
      </c>
    </row>
    <row r="198" spans="1:31" x14ac:dyDescent="0.25">
      <c r="A198" s="65" t="s">
        <v>35</v>
      </c>
      <c r="B198" s="65">
        <v>21637</v>
      </c>
      <c r="C198" s="65">
        <v>21891</v>
      </c>
      <c r="D198" s="65">
        <v>20518</v>
      </c>
      <c r="E198" s="65">
        <v>18832</v>
      </c>
      <c r="F198" s="65">
        <v>18551</v>
      </c>
      <c r="G198" s="65">
        <v>20704</v>
      </c>
      <c r="H198" s="65">
        <v>21987</v>
      </c>
      <c r="I198" s="65">
        <v>21491</v>
      </c>
      <c r="J198" s="65">
        <v>21555</v>
      </c>
      <c r="K198" s="65">
        <v>20799</v>
      </c>
      <c r="L198" s="65">
        <v>19728</v>
      </c>
      <c r="M198" s="65">
        <v>19619</v>
      </c>
      <c r="N198" s="65">
        <v>22882</v>
      </c>
      <c r="O198" s="65">
        <v>23620</v>
      </c>
      <c r="P198" s="65">
        <v>21117</v>
      </c>
      <c r="Q198" s="65">
        <v>20045</v>
      </c>
      <c r="R198" s="65">
        <v>20888</v>
      </c>
      <c r="S198" s="65">
        <v>22459</v>
      </c>
      <c r="T198" s="65">
        <v>23567</v>
      </c>
      <c r="U198" s="65">
        <v>23467</v>
      </c>
      <c r="V198" s="65">
        <v>22539</v>
      </c>
      <c r="W198" s="65">
        <v>21485</v>
      </c>
      <c r="X198" s="65">
        <v>21630</v>
      </c>
      <c r="Y198" s="65">
        <v>20932</v>
      </c>
      <c r="Z198" s="65">
        <v>23478</v>
      </c>
      <c r="AA198" s="65">
        <v>24583</v>
      </c>
      <c r="AB198" s="65">
        <v>22216</v>
      </c>
      <c r="AC198" s="65">
        <v>19993</v>
      </c>
      <c r="AD198" s="65">
        <v>18273</v>
      </c>
      <c r="AE198" s="65">
        <v>20061</v>
      </c>
    </row>
    <row r="199" spans="1:31" x14ac:dyDescent="0.25">
      <c r="A199" s="65" t="s">
        <v>235</v>
      </c>
      <c r="B199" s="65">
        <v>1186</v>
      </c>
      <c r="C199" s="65">
        <v>1195</v>
      </c>
      <c r="D199" s="65">
        <v>1115</v>
      </c>
      <c r="E199" s="65">
        <v>1002</v>
      </c>
      <c r="F199" s="65">
        <v>1027</v>
      </c>
      <c r="G199" s="65">
        <v>1157</v>
      </c>
      <c r="H199" s="65">
        <v>1170</v>
      </c>
      <c r="I199" s="65">
        <v>1165</v>
      </c>
      <c r="J199" s="65">
        <v>1228</v>
      </c>
      <c r="K199" s="65">
        <v>1157</v>
      </c>
      <c r="L199" s="65">
        <v>1108</v>
      </c>
      <c r="M199" s="65">
        <v>1091</v>
      </c>
      <c r="N199" s="65">
        <v>1334</v>
      </c>
      <c r="O199" s="65">
        <v>1340</v>
      </c>
      <c r="P199" s="65">
        <v>1171</v>
      </c>
      <c r="Q199" s="65">
        <v>1132</v>
      </c>
      <c r="R199" s="65">
        <v>1201</v>
      </c>
      <c r="S199" s="65">
        <v>1234</v>
      </c>
      <c r="T199" s="65">
        <v>1283</v>
      </c>
      <c r="U199" s="65">
        <v>1295</v>
      </c>
      <c r="V199" s="65">
        <v>1331</v>
      </c>
      <c r="W199" s="65">
        <v>1293</v>
      </c>
      <c r="X199" s="65">
        <v>1301</v>
      </c>
      <c r="Y199" s="65">
        <v>1204</v>
      </c>
      <c r="Z199" s="65">
        <v>1351</v>
      </c>
      <c r="AA199" s="65">
        <v>1394</v>
      </c>
      <c r="AB199" s="65">
        <v>1289</v>
      </c>
      <c r="AC199" s="65">
        <v>1117</v>
      </c>
      <c r="AD199" s="65">
        <v>1058</v>
      </c>
      <c r="AE199" s="65">
        <v>1179</v>
      </c>
    </row>
    <row r="200" spans="1:31" x14ac:dyDescent="0.25">
      <c r="A200" s="65" t="s">
        <v>236</v>
      </c>
      <c r="B200" s="65">
        <v>1232</v>
      </c>
      <c r="C200" s="65">
        <v>1296</v>
      </c>
      <c r="D200" s="65">
        <v>1194</v>
      </c>
      <c r="E200" s="65">
        <v>936</v>
      </c>
      <c r="F200" s="65">
        <v>772</v>
      </c>
      <c r="G200" s="65">
        <v>821</v>
      </c>
      <c r="H200" s="65">
        <v>868</v>
      </c>
      <c r="I200" s="65">
        <v>816</v>
      </c>
      <c r="J200" s="65">
        <v>833</v>
      </c>
      <c r="K200" s="65">
        <v>844</v>
      </c>
      <c r="L200" s="65">
        <v>935</v>
      </c>
      <c r="M200" s="65">
        <v>1107</v>
      </c>
      <c r="N200" s="65">
        <v>1417</v>
      </c>
      <c r="O200" s="65">
        <v>1461</v>
      </c>
      <c r="P200" s="65">
        <v>1291</v>
      </c>
      <c r="Q200" s="65">
        <v>1022</v>
      </c>
      <c r="R200" s="65">
        <v>832</v>
      </c>
      <c r="S200" s="65">
        <v>820</v>
      </c>
      <c r="T200" s="65">
        <v>880</v>
      </c>
      <c r="U200" s="65">
        <v>874</v>
      </c>
      <c r="V200" s="65">
        <v>817</v>
      </c>
      <c r="W200" s="65">
        <v>807</v>
      </c>
      <c r="X200" s="65">
        <v>1014</v>
      </c>
      <c r="Y200" s="65">
        <v>1108</v>
      </c>
      <c r="Z200" s="65">
        <v>1406</v>
      </c>
      <c r="AA200" s="65">
        <v>1416</v>
      </c>
      <c r="AB200" s="65">
        <v>1272</v>
      </c>
      <c r="AC200" s="65">
        <v>979</v>
      </c>
      <c r="AD200" s="65">
        <v>709</v>
      </c>
      <c r="AE200" s="65">
        <v>702</v>
      </c>
    </row>
    <row r="201" spans="1:31" x14ac:dyDescent="0.25">
      <c r="A201" s="65" t="s">
        <v>237</v>
      </c>
      <c r="B201" s="65">
        <v>632</v>
      </c>
      <c r="C201" s="65">
        <v>625</v>
      </c>
      <c r="D201" s="65">
        <v>583</v>
      </c>
      <c r="E201" s="65">
        <v>502</v>
      </c>
      <c r="F201" s="65">
        <v>461</v>
      </c>
      <c r="G201" s="65">
        <v>495</v>
      </c>
      <c r="H201" s="65">
        <v>489</v>
      </c>
      <c r="I201" s="65">
        <v>461</v>
      </c>
      <c r="J201" s="65">
        <v>489</v>
      </c>
      <c r="K201" s="65">
        <v>469</v>
      </c>
      <c r="L201" s="65">
        <v>506</v>
      </c>
      <c r="M201" s="65">
        <v>532</v>
      </c>
      <c r="N201" s="65">
        <v>651</v>
      </c>
      <c r="O201" s="65">
        <v>648</v>
      </c>
      <c r="P201" s="65">
        <v>584</v>
      </c>
      <c r="Q201" s="65">
        <v>502</v>
      </c>
      <c r="R201" s="65">
        <v>448</v>
      </c>
      <c r="S201" s="65">
        <v>493</v>
      </c>
      <c r="T201" s="65">
        <v>481</v>
      </c>
      <c r="U201" s="65">
        <v>466</v>
      </c>
      <c r="V201" s="65">
        <v>477</v>
      </c>
      <c r="W201" s="65">
        <v>444</v>
      </c>
      <c r="X201" s="65">
        <v>523</v>
      </c>
      <c r="Y201" s="65">
        <v>564</v>
      </c>
      <c r="Z201" s="65">
        <v>681</v>
      </c>
      <c r="AA201" s="65">
        <v>692</v>
      </c>
      <c r="AB201" s="65">
        <v>628</v>
      </c>
      <c r="AC201" s="65">
        <v>514</v>
      </c>
      <c r="AD201" s="65">
        <v>385</v>
      </c>
      <c r="AE201" s="65">
        <v>429</v>
      </c>
    </row>
    <row r="202" spans="1:31" x14ac:dyDescent="0.25">
      <c r="A202" s="65" t="s">
        <v>238</v>
      </c>
      <c r="B202" s="65">
        <v>4951</v>
      </c>
      <c r="C202" s="65">
        <v>5034</v>
      </c>
      <c r="D202" s="65">
        <v>4813</v>
      </c>
      <c r="E202" s="65">
        <v>4513</v>
      </c>
      <c r="F202" s="65">
        <v>4444</v>
      </c>
      <c r="G202" s="65">
        <v>4917</v>
      </c>
      <c r="H202" s="65">
        <v>5366</v>
      </c>
      <c r="I202" s="65">
        <v>5331</v>
      </c>
      <c r="J202" s="65">
        <v>5163</v>
      </c>
      <c r="K202" s="65">
        <v>5047</v>
      </c>
      <c r="L202" s="65">
        <v>4735</v>
      </c>
      <c r="M202" s="65">
        <v>4691</v>
      </c>
      <c r="N202" s="65">
        <v>5282</v>
      </c>
      <c r="O202" s="65">
        <v>5386</v>
      </c>
      <c r="P202" s="65">
        <v>4877</v>
      </c>
      <c r="Q202" s="65">
        <v>4642</v>
      </c>
      <c r="R202" s="65">
        <v>4850</v>
      </c>
      <c r="S202" s="65">
        <v>5167</v>
      </c>
      <c r="T202" s="65">
        <v>5652</v>
      </c>
      <c r="U202" s="65">
        <v>5719</v>
      </c>
      <c r="V202" s="65">
        <v>5233</v>
      </c>
      <c r="W202" s="65">
        <v>4914</v>
      </c>
      <c r="X202" s="65">
        <v>5072</v>
      </c>
      <c r="Y202" s="65">
        <v>4927</v>
      </c>
      <c r="Z202" s="65">
        <v>5386</v>
      </c>
      <c r="AA202" s="65">
        <v>5504</v>
      </c>
      <c r="AB202" s="65">
        <v>4954</v>
      </c>
      <c r="AC202" s="65">
        <v>4558</v>
      </c>
      <c r="AD202" s="65">
        <v>4226</v>
      </c>
      <c r="AE202" s="65">
        <v>4544</v>
      </c>
    </row>
    <row r="203" spans="1:31" x14ac:dyDescent="0.25">
      <c r="A203" s="65" t="s">
        <v>239</v>
      </c>
      <c r="B203" s="65">
        <v>810</v>
      </c>
      <c r="C203" s="65">
        <v>793</v>
      </c>
      <c r="D203" s="65">
        <v>776</v>
      </c>
      <c r="E203" s="65">
        <v>685</v>
      </c>
      <c r="F203" s="65">
        <v>677</v>
      </c>
      <c r="G203" s="65">
        <v>764</v>
      </c>
      <c r="H203" s="65">
        <v>849</v>
      </c>
      <c r="I203" s="65">
        <v>828</v>
      </c>
      <c r="J203" s="65">
        <v>778</v>
      </c>
      <c r="K203" s="65">
        <v>767</v>
      </c>
      <c r="L203" s="65">
        <v>743</v>
      </c>
      <c r="M203" s="65">
        <v>724</v>
      </c>
      <c r="N203" s="65">
        <v>806</v>
      </c>
      <c r="O203" s="65">
        <v>867</v>
      </c>
      <c r="P203" s="65">
        <v>724</v>
      </c>
      <c r="Q203" s="65">
        <v>738</v>
      </c>
      <c r="R203" s="65">
        <v>736</v>
      </c>
      <c r="S203" s="65">
        <v>811</v>
      </c>
      <c r="T203" s="65">
        <v>872</v>
      </c>
      <c r="U203" s="65">
        <v>879</v>
      </c>
      <c r="V203" s="65">
        <v>810</v>
      </c>
      <c r="W203" s="65">
        <v>760</v>
      </c>
      <c r="X203" s="65">
        <v>779</v>
      </c>
      <c r="Y203" s="65">
        <v>792</v>
      </c>
      <c r="Z203" s="65">
        <v>824</v>
      </c>
      <c r="AA203" s="65">
        <v>858</v>
      </c>
      <c r="AB203" s="65">
        <v>763</v>
      </c>
      <c r="AC203" s="65">
        <v>720</v>
      </c>
      <c r="AD203" s="65">
        <v>608</v>
      </c>
      <c r="AE203" s="65">
        <v>671</v>
      </c>
    </row>
  </sheetData>
  <hyperlinks>
    <hyperlink ref="A2" r:id="rId1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AC203"/>
  <sheetViews>
    <sheetView workbookViewId="0">
      <selection activeCell="A3" sqref="A3:A203"/>
    </sheetView>
  </sheetViews>
  <sheetFormatPr defaultRowHeight="15" x14ac:dyDescent="0.25"/>
  <cols>
    <col min="1" max="1" width="40.42578125" customWidth="1"/>
    <col min="2" max="5" width="14" style="10" customWidth="1"/>
    <col min="6" max="21" width="11.5703125" bestFit="1" customWidth="1"/>
    <col min="22" max="29" width="9.28515625" bestFit="1" customWidth="1"/>
  </cols>
  <sheetData>
    <row r="1" spans="1:29" s="1" customFormat="1" x14ac:dyDescent="0.25">
      <c r="A1" s="15" t="s">
        <v>244</v>
      </c>
      <c r="B1" s="69">
        <v>42370</v>
      </c>
      <c r="C1" s="69">
        <v>42401</v>
      </c>
      <c r="D1" s="69">
        <v>42430</v>
      </c>
      <c r="E1" s="69">
        <v>42461</v>
      </c>
      <c r="F1" s="69">
        <v>42491</v>
      </c>
      <c r="G1" s="69">
        <v>42522</v>
      </c>
      <c r="H1" s="69">
        <v>42552</v>
      </c>
    </row>
    <row r="2" spans="1:29" s="1" customFormat="1" x14ac:dyDescent="0.25">
      <c r="A2" s="19" t="s">
        <v>243</v>
      </c>
      <c r="B2" s="69">
        <v>43070</v>
      </c>
      <c r="C2" s="69">
        <v>43101</v>
      </c>
      <c r="D2" s="69">
        <v>43132</v>
      </c>
      <c r="E2" s="69">
        <v>43160</v>
      </c>
      <c r="F2" s="69">
        <v>43191</v>
      </c>
      <c r="G2" s="69">
        <v>43221</v>
      </c>
      <c r="H2" s="69">
        <v>43252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9" x14ac:dyDescent="0.25">
      <c r="A3" s="65" t="s">
        <v>71</v>
      </c>
      <c r="B3" s="70">
        <f>SUM('Step 3'!B3:Y3)</f>
        <v>159374</v>
      </c>
      <c r="C3" s="70">
        <f>SUM('Step 3'!C3:Z3)</f>
        <v>159891</v>
      </c>
      <c r="D3" s="70">
        <f>SUM('Step 3'!D3:AA3)</f>
        <v>160588</v>
      </c>
      <c r="E3" s="70">
        <f>SUM('Step 3'!E3:AB3)</f>
        <v>161055</v>
      </c>
      <c r="F3" s="70">
        <f>SUM('Step 3'!F3:AC3)</f>
        <v>161289</v>
      </c>
      <c r="G3" s="70">
        <f>SUM('Step 3'!G3:AD3)</f>
        <v>160922</v>
      </c>
      <c r="H3" s="70">
        <f>SUM('Step 3'!H3:AE3)</f>
        <v>160610</v>
      </c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</row>
    <row r="4" spans="1:29" x14ac:dyDescent="0.25">
      <c r="A4" s="65" t="s">
        <v>70</v>
      </c>
      <c r="B4" s="70">
        <f>SUM('Step 3'!B4:Y4)</f>
        <v>56222</v>
      </c>
      <c r="C4" s="70">
        <f>SUM('Step 3'!C4:Z4)</f>
        <v>56364</v>
      </c>
      <c r="D4" s="70">
        <f>SUM('Step 3'!D4:AA4)</f>
        <v>56537</v>
      </c>
      <c r="E4" s="70">
        <f>SUM('Step 3'!E4:AB4)</f>
        <v>56708</v>
      </c>
      <c r="F4" s="70">
        <f>SUM('Step 3'!F4:AC4)</f>
        <v>56804</v>
      </c>
      <c r="G4" s="70">
        <f>SUM('Step 3'!G4:AD4)</f>
        <v>56745</v>
      </c>
      <c r="H4" s="70">
        <f>SUM('Step 3'!H4:AE4)</f>
        <v>56712</v>
      </c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</row>
    <row r="5" spans="1:29" x14ac:dyDescent="0.25">
      <c r="A5" s="65" t="s">
        <v>73</v>
      </c>
      <c r="B5" s="70">
        <f>SUM('Step 3'!B5:Y5)</f>
        <v>622433</v>
      </c>
      <c r="C5" s="70">
        <f>SUM('Step 3'!C5:Z5)</f>
        <v>625059</v>
      </c>
      <c r="D5" s="70">
        <f>SUM('Step 3'!D5:AA5)</f>
        <v>628343</v>
      </c>
      <c r="E5" s="70">
        <f>SUM('Step 3'!E5:AB5)</f>
        <v>630098</v>
      </c>
      <c r="F5" s="70">
        <f>SUM('Step 3'!F5:AC5)</f>
        <v>631241</v>
      </c>
      <c r="G5" s="70">
        <f>SUM('Step 3'!G5:AD5)</f>
        <v>630018</v>
      </c>
      <c r="H5" s="70">
        <f>SUM('Step 3'!H5:AE5)</f>
        <v>628757</v>
      </c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</row>
    <row r="6" spans="1:29" x14ac:dyDescent="0.25">
      <c r="A6" s="65" t="s">
        <v>72</v>
      </c>
      <c r="B6" s="70">
        <f>SUM('Step 3'!B6:Y6)</f>
        <v>457551</v>
      </c>
      <c r="C6" s="70">
        <f>SUM('Step 3'!C6:Z6)</f>
        <v>459335</v>
      </c>
      <c r="D6" s="70">
        <f>SUM('Step 3'!D6:AA6)</f>
        <v>461805</v>
      </c>
      <c r="E6" s="70">
        <f>SUM('Step 3'!E6:AB6)</f>
        <v>463317</v>
      </c>
      <c r="F6" s="70">
        <f>SUM('Step 3'!F6:AC6)</f>
        <v>464380</v>
      </c>
      <c r="G6" s="70">
        <f>SUM('Step 3'!G6:AD6)</f>
        <v>463603</v>
      </c>
      <c r="H6" s="70">
        <f>SUM('Step 3'!H6:AE6)</f>
        <v>462837</v>
      </c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</row>
    <row r="7" spans="1:29" x14ac:dyDescent="0.25">
      <c r="A7" s="65" t="s">
        <v>74</v>
      </c>
      <c r="B7" s="70">
        <f>SUM('Step 3'!B7:Y7)</f>
        <v>31263</v>
      </c>
      <c r="C7" s="70">
        <f>SUM('Step 3'!C7:Z7)</f>
        <v>31447</v>
      </c>
      <c r="D7" s="70">
        <f>SUM('Step 3'!D7:AA7)</f>
        <v>31616</v>
      </c>
      <c r="E7" s="70">
        <f>SUM('Step 3'!E7:AB7)</f>
        <v>31686</v>
      </c>
      <c r="F7" s="70">
        <f>SUM('Step 3'!F7:AC7)</f>
        <v>31674</v>
      </c>
      <c r="G7" s="70">
        <f>SUM('Step 3'!G7:AD7)</f>
        <v>31497</v>
      </c>
      <c r="H7" s="70">
        <f>SUM('Step 3'!H7:AE7)</f>
        <v>31339</v>
      </c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</row>
    <row r="8" spans="1:29" x14ac:dyDescent="0.25">
      <c r="A8" s="65" t="s">
        <v>75</v>
      </c>
      <c r="B8" s="70">
        <f>SUM('Step 3'!B8:Y8)</f>
        <v>59779</v>
      </c>
      <c r="C8" s="70">
        <f>SUM('Step 3'!C8:Z8)</f>
        <v>59959</v>
      </c>
      <c r="D8" s="70">
        <f>SUM('Step 3'!D8:AA8)</f>
        <v>60259</v>
      </c>
      <c r="E8" s="70">
        <f>SUM('Step 3'!E8:AB8)</f>
        <v>60451</v>
      </c>
      <c r="F8" s="70">
        <f>SUM('Step 3'!F8:AC8)</f>
        <v>60627</v>
      </c>
      <c r="G8" s="70">
        <f>SUM('Step 3'!G8:AD8)</f>
        <v>60550</v>
      </c>
      <c r="H8" s="70">
        <f>SUM('Step 3'!H8:AE8)</f>
        <v>60448</v>
      </c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</row>
    <row r="9" spans="1:29" x14ac:dyDescent="0.25">
      <c r="A9" s="65" t="s">
        <v>76</v>
      </c>
      <c r="B9" s="70">
        <f>SUM('Step 3'!B9:Y9)</f>
        <v>31155</v>
      </c>
      <c r="C9" s="70">
        <f>SUM('Step 3'!C9:Z9)</f>
        <v>31292</v>
      </c>
      <c r="D9" s="70">
        <f>SUM('Step 3'!D9:AA9)</f>
        <v>31491</v>
      </c>
      <c r="E9" s="70">
        <f>SUM('Step 3'!E9:AB9)</f>
        <v>31557</v>
      </c>
      <c r="F9" s="70">
        <f>SUM('Step 3'!F9:AC9)</f>
        <v>31575</v>
      </c>
      <c r="G9" s="70">
        <f>SUM('Step 3'!G9:AD9)</f>
        <v>31526</v>
      </c>
      <c r="H9" s="70">
        <f>SUM('Step 3'!H9:AE9)</f>
        <v>31426</v>
      </c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</row>
    <row r="10" spans="1:29" x14ac:dyDescent="0.25">
      <c r="A10" s="65" t="s">
        <v>77</v>
      </c>
      <c r="B10" s="70">
        <f>SUM('Step 3'!B10:Y10)</f>
        <v>16104</v>
      </c>
      <c r="C10" s="70">
        <f>SUM('Step 3'!C10:Z10)</f>
        <v>16117</v>
      </c>
      <c r="D10" s="70">
        <f>SUM('Step 3'!D10:AA10)</f>
        <v>16097</v>
      </c>
      <c r="E10" s="70">
        <f>SUM('Step 3'!E10:AB10)</f>
        <v>16067</v>
      </c>
      <c r="F10" s="70">
        <f>SUM('Step 3'!F10:AC10)</f>
        <v>16066</v>
      </c>
      <c r="G10" s="70">
        <f>SUM('Step 3'!G10:AD10)</f>
        <v>16014</v>
      </c>
      <c r="H10" s="70">
        <f>SUM('Step 3'!H10:AE10)</f>
        <v>16003</v>
      </c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</row>
    <row r="11" spans="1:29" x14ac:dyDescent="0.25">
      <c r="A11" s="65" t="s">
        <v>78</v>
      </c>
      <c r="B11" s="70">
        <f>SUM('Step 3'!B11:Y11)</f>
        <v>44530</v>
      </c>
      <c r="C11" s="70">
        <f>SUM('Step 3'!C11:Z11)</f>
        <v>44595</v>
      </c>
      <c r="D11" s="70">
        <f>SUM('Step 3'!D11:AA11)</f>
        <v>44654</v>
      </c>
      <c r="E11" s="70">
        <f>SUM('Step 3'!E11:AB11)</f>
        <v>44661</v>
      </c>
      <c r="F11" s="70">
        <f>SUM('Step 3'!F11:AC11)</f>
        <v>44638</v>
      </c>
      <c r="G11" s="70">
        <f>SUM('Step 3'!G11:AD11)</f>
        <v>44471</v>
      </c>
      <c r="H11" s="70">
        <f>SUM('Step 3'!H11:AE11)</f>
        <v>44365</v>
      </c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</row>
    <row r="12" spans="1:29" x14ac:dyDescent="0.25">
      <c r="A12" s="65" t="s">
        <v>79</v>
      </c>
      <c r="B12" s="70">
        <f>SUM('Step 3'!B12:Y12)</f>
        <v>128454</v>
      </c>
      <c r="C12" s="70">
        <f>SUM('Step 3'!C12:Z12)</f>
        <v>128682</v>
      </c>
      <c r="D12" s="70">
        <f>SUM('Step 3'!D12:AA12)</f>
        <v>128964</v>
      </c>
      <c r="E12" s="70">
        <f>SUM('Step 3'!E12:AB12)</f>
        <v>129002</v>
      </c>
      <c r="F12" s="70">
        <f>SUM('Step 3'!F12:AC12)</f>
        <v>128883</v>
      </c>
      <c r="G12" s="70">
        <f>SUM('Step 3'!G12:AD12)</f>
        <v>128527</v>
      </c>
      <c r="H12" s="70">
        <f>SUM('Step 3'!H12:AE12)</f>
        <v>128002</v>
      </c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</row>
    <row r="13" spans="1:29" x14ac:dyDescent="0.25">
      <c r="A13" s="65" t="s">
        <v>80</v>
      </c>
      <c r="B13" s="70">
        <f>SUM('Step 3'!B13:Y13)</f>
        <v>6175389</v>
      </c>
      <c r="C13" s="70">
        <f>SUM('Step 3'!C13:Z13)</f>
        <v>6198501</v>
      </c>
      <c r="D13" s="70">
        <f>SUM('Step 3'!D13:AA13)</f>
        <v>6227801</v>
      </c>
      <c r="E13" s="70">
        <f>SUM('Step 3'!E13:AB13)</f>
        <v>6243983</v>
      </c>
      <c r="F13" s="70">
        <f>SUM('Step 3'!F13:AC13)</f>
        <v>6252203</v>
      </c>
      <c r="G13" s="70">
        <f>SUM('Step 3'!G13:AD13)</f>
        <v>6239887</v>
      </c>
      <c r="H13" s="70">
        <f>SUM('Step 3'!H13:AE13)</f>
        <v>6225196</v>
      </c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</row>
    <row r="14" spans="1:29" x14ac:dyDescent="0.25">
      <c r="A14" s="65" t="s">
        <v>81</v>
      </c>
      <c r="B14" s="70">
        <f>SUM('Step 3'!B14:Y14)</f>
        <v>33851</v>
      </c>
      <c r="C14" s="70">
        <f>SUM('Step 3'!C14:Z14)</f>
        <v>34074</v>
      </c>
      <c r="D14" s="70">
        <f>SUM('Step 3'!D14:AA14)</f>
        <v>34277</v>
      </c>
      <c r="E14" s="70">
        <f>SUM('Step 3'!E14:AB14)</f>
        <v>34419</v>
      </c>
      <c r="F14" s="70">
        <f>SUM('Step 3'!F14:AC14)</f>
        <v>34487</v>
      </c>
      <c r="G14" s="70">
        <f>SUM('Step 3'!G14:AD14)</f>
        <v>34472</v>
      </c>
      <c r="H14" s="70">
        <f>SUM('Step 3'!H14:AE14)</f>
        <v>34444</v>
      </c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</row>
    <row r="15" spans="1:29" x14ac:dyDescent="0.25">
      <c r="A15" s="65" t="s">
        <v>82</v>
      </c>
      <c r="B15" s="70">
        <f>SUM('Step 3'!B15:Y15)</f>
        <v>13980</v>
      </c>
      <c r="C15" s="70">
        <f>SUM('Step 3'!C15:Z15)</f>
        <v>14005</v>
      </c>
      <c r="D15" s="70">
        <f>SUM('Step 3'!D15:AA15)</f>
        <v>14098</v>
      </c>
      <c r="E15" s="70">
        <f>SUM('Step 3'!E15:AB15)</f>
        <v>14155</v>
      </c>
      <c r="F15" s="70">
        <f>SUM('Step 3'!F15:AC15)</f>
        <v>14199</v>
      </c>
      <c r="G15" s="70">
        <f>SUM('Step 3'!G15:AD15)</f>
        <v>14195</v>
      </c>
      <c r="H15" s="70">
        <f>SUM('Step 3'!H15:AE15)</f>
        <v>14194</v>
      </c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</row>
    <row r="16" spans="1:29" x14ac:dyDescent="0.25">
      <c r="A16" s="65" t="s">
        <v>83</v>
      </c>
      <c r="B16" s="70">
        <f>SUM('Step 3'!B16:Y16)</f>
        <v>25953</v>
      </c>
      <c r="C16" s="70">
        <f>SUM('Step 3'!C16:Z16)</f>
        <v>25994</v>
      </c>
      <c r="D16" s="70">
        <f>SUM('Step 3'!D16:AA16)</f>
        <v>26159</v>
      </c>
      <c r="E16" s="70">
        <f>SUM('Step 3'!E16:AB16)</f>
        <v>26280</v>
      </c>
      <c r="F16" s="70">
        <f>SUM('Step 3'!F16:AC16)</f>
        <v>26383</v>
      </c>
      <c r="G16" s="70">
        <f>SUM('Step 3'!G16:AD16)</f>
        <v>26374</v>
      </c>
      <c r="H16" s="70">
        <f>SUM('Step 3'!H16:AE16)</f>
        <v>26249</v>
      </c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</row>
    <row r="17" spans="1:29" x14ac:dyDescent="0.25">
      <c r="A17" s="65" t="s">
        <v>84</v>
      </c>
      <c r="B17" s="70">
        <f>SUM('Step 3'!B17:Y17)</f>
        <v>142649</v>
      </c>
      <c r="C17" s="70">
        <f>SUM('Step 3'!C17:Z17)</f>
        <v>143003</v>
      </c>
      <c r="D17" s="70">
        <f>SUM('Step 3'!D17:AA17)</f>
        <v>143584</v>
      </c>
      <c r="E17" s="70">
        <f>SUM('Step 3'!E17:AB17)</f>
        <v>143809</v>
      </c>
      <c r="F17" s="70">
        <f>SUM('Step 3'!F17:AC17)</f>
        <v>143858</v>
      </c>
      <c r="G17" s="70">
        <f>SUM('Step 3'!G17:AD17)</f>
        <v>143353</v>
      </c>
      <c r="H17" s="70">
        <f>SUM('Step 3'!H17:AE17)</f>
        <v>142835</v>
      </c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</row>
    <row r="18" spans="1:29" x14ac:dyDescent="0.25">
      <c r="A18" s="65" t="s">
        <v>85</v>
      </c>
      <c r="B18" s="70">
        <f>SUM('Step 3'!B18:Y18)</f>
        <v>15237</v>
      </c>
      <c r="C18" s="70">
        <f>SUM('Step 3'!C18:Z18)</f>
        <v>15280</v>
      </c>
      <c r="D18" s="70">
        <f>SUM('Step 3'!D18:AA18)</f>
        <v>15383</v>
      </c>
      <c r="E18" s="70">
        <f>SUM('Step 3'!E18:AB18)</f>
        <v>15472</v>
      </c>
      <c r="F18" s="70">
        <f>SUM('Step 3'!F18:AC18)</f>
        <v>15522</v>
      </c>
      <c r="G18" s="70">
        <f>SUM('Step 3'!G18:AD18)</f>
        <v>15510</v>
      </c>
      <c r="H18" s="70">
        <f>SUM('Step 3'!H18:AE18)</f>
        <v>15457</v>
      </c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</row>
    <row r="19" spans="1:29" x14ac:dyDescent="0.25">
      <c r="A19" s="65" t="s">
        <v>34</v>
      </c>
      <c r="B19" s="70">
        <f>SUM('Step 3'!B19:Y19)</f>
        <v>989802</v>
      </c>
      <c r="C19" s="70">
        <f>SUM('Step 3'!C19:Z19)</f>
        <v>982289</v>
      </c>
      <c r="D19" s="70">
        <f>SUM('Step 3'!D19:AA19)</f>
        <v>972831</v>
      </c>
      <c r="E19" s="70">
        <f>SUM('Step 3'!E19:AB19)</f>
        <v>963243</v>
      </c>
      <c r="F19" s="70">
        <f>SUM('Step 3'!F19:AC19)</f>
        <v>956457</v>
      </c>
      <c r="G19" s="70">
        <f>SUM('Step 3'!G19:AD19)</f>
        <v>946509</v>
      </c>
      <c r="H19" s="70">
        <f>SUM('Step 3'!H19:AE19)</f>
        <v>938561</v>
      </c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</row>
    <row r="20" spans="1:29" x14ac:dyDescent="0.25">
      <c r="A20" s="65" t="s">
        <v>86</v>
      </c>
      <c r="B20" s="70">
        <f>SUM('Step 3'!B20:Y20)</f>
        <v>273737</v>
      </c>
      <c r="C20" s="70">
        <f>SUM('Step 3'!C20:Z20)</f>
        <v>275066</v>
      </c>
      <c r="D20" s="70">
        <f>SUM('Step 3'!D20:AA20)</f>
        <v>276226</v>
      </c>
      <c r="E20" s="70">
        <f>SUM('Step 3'!E20:AB20)</f>
        <v>276899</v>
      </c>
      <c r="F20" s="70">
        <f>SUM('Step 3'!F20:AC20)</f>
        <v>276948</v>
      </c>
      <c r="G20" s="70">
        <f>SUM('Step 3'!G20:AD20)</f>
        <v>276101</v>
      </c>
      <c r="H20" s="70">
        <f>SUM('Step 3'!H20:AE20)</f>
        <v>275298</v>
      </c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</row>
    <row r="21" spans="1:29" x14ac:dyDescent="0.25">
      <c r="A21" s="65" t="s">
        <v>87</v>
      </c>
      <c r="B21" s="70">
        <f>SUM('Step 3'!B21:Y21)</f>
        <v>114122</v>
      </c>
      <c r="C21" s="70">
        <f>SUM('Step 3'!C21:Z21)</f>
        <v>114416</v>
      </c>
      <c r="D21" s="70">
        <f>SUM('Step 3'!D21:AA21)</f>
        <v>114966</v>
      </c>
      <c r="E21" s="70">
        <f>SUM('Step 3'!E21:AB21)</f>
        <v>115229</v>
      </c>
      <c r="F21" s="70">
        <f>SUM('Step 3'!F21:AC21)</f>
        <v>115340</v>
      </c>
      <c r="G21" s="70">
        <f>SUM('Step 3'!G21:AD21)</f>
        <v>114960</v>
      </c>
      <c r="H21" s="70">
        <f>SUM('Step 3'!H21:AE21)</f>
        <v>114563</v>
      </c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</row>
    <row r="22" spans="1:29" x14ac:dyDescent="0.25">
      <c r="A22" s="65" t="s">
        <v>54</v>
      </c>
      <c r="B22" s="70">
        <f>SUM('Step 3'!B22:Y22)</f>
        <v>173865</v>
      </c>
      <c r="C22" s="70">
        <f>SUM('Step 3'!C22:Z22)</f>
        <v>174388</v>
      </c>
      <c r="D22" s="70">
        <f>SUM('Step 3'!D22:AA22)</f>
        <v>175196</v>
      </c>
      <c r="E22" s="70">
        <f>SUM('Step 3'!E22:AB22)</f>
        <v>175568</v>
      </c>
      <c r="F22" s="70">
        <f>SUM('Step 3'!F22:AC22)</f>
        <v>175666</v>
      </c>
      <c r="G22" s="70">
        <f>SUM('Step 3'!G22:AD22)</f>
        <v>175466</v>
      </c>
      <c r="H22" s="70">
        <f>SUM('Step 3'!H22:AE22)</f>
        <v>174996</v>
      </c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</row>
    <row r="23" spans="1:29" x14ac:dyDescent="0.25">
      <c r="A23" s="65" t="s">
        <v>89</v>
      </c>
      <c r="B23" s="70">
        <f>SUM('Step 3'!B23:Y23)</f>
        <v>741081</v>
      </c>
      <c r="C23" s="70">
        <f>SUM('Step 3'!C23:Z23)</f>
        <v>744249</v>
      </c>
      <c r="D23" s="70">
        <f>SUM('Step 3'!D23:AA23)</f>
        <v>748164</v>
      </c>
      <c r="E23" s="70">
        <f>SUM('Step 3'!E23:AB23)</f>
        <v>750454</v>
      </c>
      <c r="F23" s="70">
        <f>SUM('Step 3'!F23:AC23)</f>
        <v>751309</v>
      </c>
      <c r="G23" s="70">
        <f>SUM('Step 3'!G23:AD23)</f>
        <v>750048</v>
      </c>
      <c r="H23" s="70">
        <f>SUM('Step 3'!H23:AE23)</f>
        <v>748182</v>
      </c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</row>
    <row r="24" spans="1:29" x14ac:dyDescent="0.25">
      <c r="A24" s="65" t="s">
        <v>88</v>
      </c>
      <c r="B24" s="70">
        <f>SUM('Step 3'!B24:Y24)</f>
        <v>689969</v>
      </c>
      <c r="C24" s="70">
        <f>SUM('Step 3'!C24:Z24)</f>
        <v>692809</v>
      </c>
      <c r="D24" s="70">
        <f>SUM('Step 3'!D24:AA24)</f>
        <v>696436</v>
      </c>
      <c r="E24" s="70">
        <f>SUM('Step 3'!E24:AB24)</f>
        <v>698574</v>
      </c>
      <c r="F24" s="70">
        <f>SUM('Step 3'!F24:AC24)</f>
        <v>699400</v>
      </c>
      <c r="G24" s="70">
        <f>SUM('Step 3'!G24:AD24)</f>
        <v>698308</v>
      </c>
      <c r="H24" s="70">
        <f>SUM('Step 3'!H24:AE24)</f>
        <v>696650</v>
      </c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</row>
    <row r="25" spans="1:29" x14ac:dyDescent="0.25">
      <c r="A25" s="65" t="s">
        <v>90</v>
      </c>
      <c r="B25" s="70">
        <f>SUM('Step 3'!B25:Y25)</f>
        <v>17567</v>
      </c>
      <c r="C25" s="70">
        <f>SUM('Step 3'!C25:Z25)</f>
        <v>17632</v>
      </c>
      <c r="D25" s="70">
        <f>SUM('Step 3'!D25:AA25)</f>
        <v>17724</v>
      </c>
      <c r="E25" s="70">
        <f>SUM('Step 3'!E25:AB25)</f>
        <v>17762</v>
      </c>
      <c r="F25" s="70">
        <f>SUM('Step 3'!F25:AC25)</f>
        <v>17758</v>
      </c>
      <c r="G25" s="70">
        <f>SUM('Step 3'!G25:AD25)</f>
        <v>17722</v>
      </c>
      <c r="H25" s="70">
        <f>SUM('Step 3'!H25:AE25)</f>
        <v>17712</v>
      </c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</row>
    <row r="26" spans="1:29" x14ac:dyDescent="0.25">
      <c r="A26" s="65" t="s">
        <v>91</v>
      </c>
      <c r="B26" s="70">
        <f>SUM('Step 3'!B26:Y26)</f>
        <v>51112</v>
      </c>
      <c r="C26" s="70">
        <f>SUM('Step 3'!C26:Z26)</f>
        <v>51440</v>
      </c>
      <c r="D26" s="70">
        <f>SUM('Step 3'!D26:AA26)</f>
        <v>51728</v>
      </c>
      <c r="E26" s="70">
        <f>SUM('Step 3'!E26:AB26)</f>
        <v>51880</v>
      </c>
      <c r="F26" s="70">
        <f>SUM('Step 3'!F26:AC26)</f>
        <v>51909</v>
      </c>
      <c r="G26" s="70">
        <f>SUM('Step 3'!G26:AD26)</f>
        <v>51740</v>
      </c>
      <c r="H26" s="70">
        <f>SUM('Step 3'!H26:AE26)</f>
        <v>51532</v>
      </c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</row>
    <row r="27" spans="1:29" x14ac:dyDescent="0.25">
      <c r="A27" s="65" t="s">
        <v>92</v>
      </c>
      <c r="B27" s="70">
        <f>SUM('Step 3'!B27:Y27)</f>
        <v>44530</v>
      </c>
      <c r="C27" s="70">
        <f>SUM('Step 3'!C27:Z27)</f>
        <v>44595</v>
      </c>
      <c r="D27" s="70">
        <f>SUM('Step 3'!D27:AA27)</f>
        <v>44654</v>
      </c>
      <c r="E27" s="70">
        <f>SUM('Step 3'!E27:AB27)</f>
        <v>44661</v>
      </c>
      <c r="F27" s="70">
        <f>SUM('Step 3'!F27:AC27)</f>
        <v>44638</v>
      </c>
      <c r="G27" s="70">
        <f>SUM('Step 3'!G27:AD27)</f>
        <v>44471</v>
      </c>
      <c r="H27" s="70">
        <f>SUM('Step 3'!H27:AE27)</f>
        <v>44365</v>
      </c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</row>
    <row r="28" spans="1:29" x14ac:dyDescent="0.25">
      <c r="A28" s="65" t="s">
        <v>93</v>
      </c>
      <c r="B28" s="70">
        <f>SUM('Step 3'!B28:Y28)</f>
        <v>80058</v>
      </c>
      <c r="C28" s="70">
        <f>SUM('Step 3'!C28:Z28)</f>
        <v>80348</v>
      </c>
      <c r="D28" s="70">
        <f>SUM('Step 3'!D28:AA28)</f>
        <v>80690</v>
      </c>
      <c r="E28" s="70">
        <f>SUM('Step 3'!E28:AB28)</f>
        <v>80879</v>
      </c>
      <c r="F28" s="70">
        <f>SUM('Step 3'!F28:AC28)</f>
        <v>80857</v>
      </c>
      <c r="G28" s="70">
        <f>SUM('Step 3'!G28:AD28)</f>
        <v>80569</v>
      </c>
      <c r="H28" s="70">
        <f>SUM('Step 3'!H28:AE28)</f>
        <v>80189</v>
      </c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</row>
    <row r="29" spans="1:29" x14ac:dyDescent="0.25">
      <c r="A29" s="65" t="s">
        <v>94</v>
      </c>
      <c r="B29" s="70">
        <f>SUM('Step 3'!B29:Y29)</f>
        <v>55971</v>
      </c>
      <c r="C29" s="70">
        <f>SUM('Step 3'!C29:Z29)</f>
        <v>56273</v>
      </c>
      <c r="D29" s="70">
        <f>SUM('Step 3'!D29:AA29)</f>
        <v>56577</v>
      </c>
      <c r="E29" s="70">
        <f>SUM('Step 3'!E29:AB29)</f>
        <v>56790</v>
      </c>
      <c r="F29" s="70">
        <f>SUM('Step 3'!F29:AC29)</f>
        <v>56797</v>
      </c>
      <c r="G29" s="70">
        <f>SUM('Step 3'!G29:AD29)</f>
        <v>56675</v>
      </c>
      <c r="H29" s="70">
        <f>SUM('Step 3'!H29:AE29)</f>
        <v>56588</v>
      </c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</row>
    <row r="30" spans="1:29" x14ac:dyDescent="0.25">
      <c r="A30" s="65" t="s">
        <v>95</v>
      </c>
      <c r="B30" s="70">
        <f>SUM('Step 3'!B30:Y30)</f>
        <v>49103</v>
      </c>
      <c r="C30" s="70">
        <f>SUM('Step 3'!C30:Z30)</f>
        <v>48979</v>
      </c>
      <c r="D30" s="70">
        <f>SUM('Step 3'!D30:AA30)</f>
        <v>48905</v>
      </c>
      <c r="E30" s="70">
        <f>SUM('Step 3'!E30:AB30)</f>
        <v>48728</v>
      </c>
      <c r="F30" s="70">
        <f>SUM('Step 3'!F30:AC30)</f>
        <v>48526</v>
      </c>
      <c r="G30" s="70">
        <f>SUM('Step 3'!G30:AD30)</f>
        <v>48207</v>
      </c>
      <c r="H30" s="70">
        <f>SUM('Step 3'!H30:AE30)</f>
        <v>47893</v>
      </c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</row>
    <row r="31" spans="1:29" x14ac:dyDescent="0.25">
      <c r="A31" s="65" t="s">
        <v>96</v>
      </c>
      <c r="B31" s="70">
        <f>SUM('Step 3'!B31:Y31)</f>
        <v>28620</v>
      </c>
      <c r="C31" s="70">
        <f>SUM('Step 3'!C31:Z31)</f>
        <v>28895</v>
      </c>
      <c r="D31" s="70">
        <f>SUM('Step 3'!D31:AA31)</f>
        <v>29160</v>
      </c>
      <c r="E31" s="70">
        <f>SUM('Step 3'!E31:AB31)</f>
        <v>29319</v>
      </c>
      <c r="F31" s="70">
        <f>SUM('Step 3'!F31:AC31)</f>
        <v>29447</v>
      </c>
      <c r="G31" s="70">
        <f>SUM('Step 3'!G31:AD31)</f>
        <v>29361</v>
      </c>
      <c r="H31" s="70">
        <f>SUM('Step 3'!H31:AE31)</f>
        <v>29241</v>
      </c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</row>
    <row r="32" spans="1:29" x14ac:dyDescent="0.25">
      <c r="A32" s="65" t="s">
        <v>97</v>
      </c>
      <c r="B32" s="70">
        <f>SUM('Step 3'!B32:Y32)</f>
        <v>15812</v>
      </c>
      <c r="C32" s="70">
        <f>SUM('Step 3'!C32:Z32)</f>
        <v>15878</v>
      </c>
      <c r="D32" s="70">
        <f>SUM('Step 3'!D32:AA32)</f>
        <v>15951</v>
      </c>
      <c r="E32" s="70">
        <f>SUM('Step 3'!E32:AB32)</f>
        <v>16040</v>
      </c>
      <c r="F32" s="70">
        <f>SUM('Step 3'!F32:AC32)</f>
        <v>16143</v>
      </c>
      <c r="G32" s="70">
        <f>SUM('Step 3'!G32:AD32)</f>
        <v>16115</v>
      </c>
      <c r="H32" s="70">
        <f>SUM('Step 3'!H32:AE32)</f>
        <v>16088</v>
      </c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</row>
    <row r="33" spans="1:29" x14ac:dyDescent="0.25">
      <c r="A33" s="65" t="s">
        <v>98</v>
      </c>
      <c r="B33" s="70">
        <f>SUM('Step 3'!B33:Y33)</f>
        <v>16276</v>
      </c>
      <c r="C33" s="70">
        <f>SUM('Step 3'!C33:Z33)</f>
        <v>16305</v>
      </c>
      <c r="D33" s="70">
        <f>SUM('Step 3'!D33:AA33)</f>
        <v>16383</v>
      </c>
      <c r="E33" s="70">
        <f>SUM('Step 3'!E33:AB33)</f>
        <v>16446</v>
      </c>
      <c r="F33" s="70">
        <f>SUM('Step 3'!F33:AC33)</f>
        <v>16483</v>
      </c>
      <c r="G33" s="70">
        <f>SUM('Step 3'!G33:AD33)</f>
        <v>16446</v>
      </c>
      <c r="H33" s="70">
        <f>SUM('Step 3'!H33:AE33)</f>
        <v>16429</v>
      </c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</row>
    <row r="34" spans="1:29" x14ac:dyDescent="0.25">
      <c r="A34" s="65" t="s">
        <v>99</v>
      </c>
      <c r="B34" s="70">
        <f>SUM('Step 3'!B34:Y34)</f>
        <v>14857</v>
      </c>
      <c r="C34" s="70">
        <f>SUM('Step 3'!C34:Z34)</f>
        <v>14872</v>
      </c>
      <c r="D34" s="70">
        <f>SUM('Step 3'!D34:AA34)</f>
        <v>14930</v>
      </c>
      <c r="E34" s="70">
        <f>SUM('Step 3'!E34:AB34)</f>
        <v>14939</v>
      </c>
      <c r="F34" s="70">
        <f>SUM('Step 3'!F34:AC34)</f>
        <v>14952</v>
      </c>
      <c r="G34" s="70">
        <f>SUM('Step 3'!G34:AD34)</f>
        <v>14905</v>
      </c>
      <c r="H34" s="70">
        <f>SUM('Step 3'!H34:AE34)</f>
        <v>14852</v>
      </c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</row>
    <row r="35" spans="1:29" x14ac:dyDescent="0.25">
      <c r="A35" s="65" t="s">
        <v>100</v>
      </c>
      <c r="B35" s="70">
        <f>SUM('Step 3'!B35:Y35)</f>
        <v>45018</v>
      </c>
      <c r="C35" s="70">
        <f>SUM('Step 3'!C35:Z35)</f>
        <v>45124</v>
      </c>
      <c r="D35" s="70">
        <f>SUM('Step 3'!D35:AA35)</f>
        <v>45244</v>
      </c>
      <c r="E35" s="70">
        <f>SUM('Step 3'!E35:AB35)</f>
        <v>45334</v>
      </c>
      <c r="F35" s="70">
        <f>SUM('Step 3'!F35:AC35)</f>
        <v>45363</v>
      </c>
      <c r="G35" s="70">
        <f>SUM('Step 3'!G35:AD35)</f>
        <v>45249</v>
      </c>
      <c r="H35" s="70">
        <f>SUM('Step 3'!H35:AE35)</f>
        <v>45086</v>
      </c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</row>
    <row r="36" spans="1:29" x14ac:dyDescent="0.25">
      <c r="A36" s="65" t="s">
        <v>101</v>
      </c>
      <c r="B36" s="70">
        <f>SUM('Step 3'!B36:Y36)</f>
        <v>30473</v>
      </c>
      <c r="C36" s="70">
        <f>SUM('Step 3'!C36:Z36)</f>
        <v>30605</v>
      </c>
      <c r="D36" s="70">
        <f>SUM('Step 3'!D36:AA36)</f>
        <v>30773</v>
      </c>
      <c r="E36" s="70">
        <f>SUM('Step 3'!E36:AB36)</f>
        <v>30801</v>
      </c>
      <c r="F36" s="70">
        <f>SUM('Step 3'!F36:AC36)</f>
        <v>30821</v>
      </c>
      <c r="G36" s="70">
        <f>SUM('Step 3'!G36:AD36)</f>
        <v>30748</v>
      </c>
      <c r="H36" s="70">
        <f>SUM('Step 3'!H36:AE36)</f>
        <v>30660</v>
      </c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</row>
    <row r="37" spans="1:29" x14ac:dyDescent="0.25">
      <c r="A37" s="65" t="s">
        <v>102</v>
      </c>
      <c r="B37" s="70">
        <f>SUM('Step 3'!B37:Y37)</f>
        <v>16688</v>
      </c>
      <c r="C37" s="70">
        <f>SUM('Step 3'!C37:Z37)</f>
        <v>16770</v>
      </c>
      <c r="D37" s="70">
        <f>SUM('Step 3'!D37:AA37)</f>
        <v>16912</v>
      </c>
      <c r="E37" s="70">
        <f>SUM('Step 3'!E37:AB37)</f>
        <v>17021</v>
      </c>
      <c r="F37" s="70">
        <f>SUM('Step 3'!F37:AC37)</f>
        <v>17111</v>
      </c>
      <c r="G37" s="70">
        <f>SUM('Step 3'!G37:AD37)</f>
        <v>17103</v>
      </c>
      <c r="H37" s="70">
        <f>SUM('Step 3'!H37:AE37)</f>
        <v>17089</v>
      </c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</row>
    <row r="38" spans="1:29" x14ac:dyDescent="0.25">
      <c r="A38" s="65" t="s">
        <v>46</v>
      </c>
      <c r="B38" s="70">
        <f>SUM('Step 3'!B38:Y38)</f>
        <v>46534</v>
      </c>
      <c r="C38" s="70">
        <f>SUM('Step 3'!C38:Z38)</f>
        <v>46547</v>
      </c>
      <c r="D38" s="70">
        <f>SUM('Step 3'!D38:AA38)</f>
        <v>46700</v>
      </c>
      <c r="E38" s="70">
        <f>SUM('Step 3'!E38:AB38)</f>
        <v>46689</v>
      </c>
      <c r="F38" s="70">
        <f>SUM('Step 3'!F38:AC38)</f>
        <v>46604</v>
      </c>
      <c r="G38" s="70">
        <f>SUM('Step 3'!G38:AD38)</f>
        <v>46360</v>
      </c>
      <c r="H38" s="70">
        <f>SUM('Step 3'!H38:AE38)</f>
        <v>46125</v>
      </c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</row>
    <row r="39" spans="1:29" x14ac:dyDescent="0.25">
      <c r="A39" s="65" t="s">
        <v>103</v>
      </c>
      <c r="B39" s="70">
        <f>SUM('Step 3'!B39:Y39)</f>
        <v>40346</v>
      </c>
      <c r="C39" s="70">
        <f>SUM('Step 3'!C39:Z39)</f>
        <v>40532</v>
      </c>
      <c r="D39" s="70">
        <f>SUM('Step 3'!D39:AA39)</f>
        <v>40826</v>
      </c>
      <c r="E39" s="70">
        <f>SUM('Step 3'!E39:AB39)</f>
        <v>41020</v>
      </c>
      <c r="F39" s="70">
        <f>SUM('Step 3'!F39:AC39)</f>
        <v>41116</v>
      </c>
      <c r="G39" s="70">
        <f>SUM('Step 3'!G39:AD39)</f>
        <v>40999</v>
      </c>
      <c r="H39" s="70">
        <f>SUM('Step 3'!H39:AE39)</f>
        <v>40949</v>
      </c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</row>
    <row r="40" spans="1:29" x14ac:dyDescent="0.25">
      <c r="A40" s="65" t="s">
        <v>104</v>
      </c>
      <c r="B40" s="70">
        <f>SUM('Step 3'!B40:Y40)</f>
        <v>28496</v>
      </c>
      <c r="C40" s="70">
        <f>SUM('Step 3'!C40:Z40)</f>
        <v>28641</v>
      </c>
      <c r="D40" s="70">
        <f>SUM('Step 3'!D40:AA40)</f>
        <v>28820</v>
      </c>
      <c r="E40" s="70">
        <f>SUM('Step 3'!E40:AB40)</f>
        <v>28908</v>
      </c>
      <c r="F40" s="70">
        <f>SUM('Step 3'!F40:AC40)</f>
        <v>28975</v>
      </c>
      <c r="G40" s="70">
        <f>SUM('Step 3'!G40:AD40)</f>
        <v>28939</v>
      </c>
      <c r="H40" s="70">
        <f>SUM('Step 3'!H40:AE40)</f>
        <v>28912</v>
      </c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</row>
    <row r="41" spans="1:29" x14ac:dyDescent="0.25">
      <c r="A41" s="65" t="s">
        <v>105</v>
      </c>
      <c r="B41" s="70">
        <f>SUM('Step 3'!B41:Y41)</f>
        <v>60333</v>
      </c>
      <c r="C41" s="70">
        <f>SUM('Step 3'!C41:Z41)</f>
        <v>60559</v>
      </c>
      <c r="D41" s="70">
        <f>SUM('Step 3'!D41:AA41)</f>
        <v>60686</v>
      </c>
      <c r="E41" s="70">
        <f>SUM('Step 3'!E41:AB41)</f>
        <v>60663</v>
      </c>
      <c r="F41" s="70">
        <f>SUM('Step 3'!F41:AC41)</f>
        <v>60514</v>
      </c>
      <c r="G41" s="70">
        <f>SUM('Step 3'!G41:AD41)</f>
        <v>60315</v>
      </c>
      <c r="H41" s="70">
        <f>SUM('Step 3'!H41:AE41)</f>
        <v>59977</v>
      </c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</row>
    <row r="42" spans="1:29" x14ac:dyDescent="0.25">
      <c r="A42" s="65" t="s">
        <v>49</v>
      </c>
      <c r="B42" s="70">
        <f>SUM('Step 3'!B42:Y42)</f>
        <v>32085</v>
      </c>
      <c r="C42" s="70">
        <f>SUM('Step 3'!C42:Z42)</f>
        <v>32270</v>
      </c>
      <c r="D42" s="70">
        <f>SUM('Step 3'!D42:AA42)</f>
        <v>32432</v>
      </c>
      <c r="E42" s="70">
        <f>SUM('Step 3'!E42:AB42)</f>
        <v>32556</v>
      </c>
      <c r="F42" s="70">
        <f>SUM('Step 3'!F42:AC42)</f>
        <v>32606</v>
      </c>
      <c r="G42" s="70">
        <f>SUM('Step 3'!G42:AD42)</f>
        <v>32508</v>
      </c>
      <c r="H42" s="70">
        <f>SUM('Step 3'!H42:AE42)</f>
        <v>32421</v>
      </c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</row>
    <row r="43" spans="1:29" x14ac:dyDescent="0.25">
      <c r="A43" s="65" t="s">
        <v>106</v>
      </c>
      <c r="B43" s="70">
        <f>SUM('Step 3'!B43:Y43)</f>
        <v>32085</v>
      </c>
      <c r="C43" s="70">
        <f>SUM('Step 3'!C43:Z43)</f>
        <v>32270</v>
      </c>
      <c r="D43" s="70">
        <f>SUM('Step 3'!D43:AA43)</f>
        <v>32432</v>
      </c>
      <c r="E43" s="70">
        <f>SUM('Step 3'!E43:AB43)</f>
        <v>32556</v>
      </c>
      <c r="F43" s="70">
        <f>SUM('Step 3'!F43:AC43)</f>
        <v>32606</v>
      </c>
      <c r="G43" s="70">
        <f>SUM('Step 3'!G43:AD43)</f>
        <v>32508</v>
      </c>
      <c r="H43" s="70">
        <f>SUM('Step 3'!H43:AE43)</f>
        <v>32421</v>
      </c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</row>
    <row r="44" spans="1:29" x14ac:dyDescent="0.25">
      <c r="A44" s="65" t="s">
        <v>107</v>
      </c>
      <c r="B44" s="70">
        <f>SUM('Step 3'!B44:Y44)</f>
        <v>20993</v>
      </c>
      <c r="C44" s="70">
        <f>SUM('Step 3'!C44:Z44)</f>
        <v>21073</v>
      </c>
      <c r="D44" s="70">
        <f>SUM('Step 3'!D44:AA44)</f>
        <v>21179</v>
      </c>
      <c r="E44" s="70">
        <f>SUM('Step 3'!E44:AB44)</f>
        <v>21228</v>
      </c>
      <c r="F44" s="70">
        <f>SUM('Step 3'!F44:AC44)</f>
        <v>21278</v>
      </c>
      <c r="G44" s="70">
        <f>SUM('Step 3'!G44:AD44)</f>
        <v>21252</v>
      </c>
      <c r="H44" s="70">
        <f>SUM('Step 3'!H44:AE44)</f>
        <v>21184</v>
      </c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</row>
    <row r="45" spans="1:29" x14ac:dyDescent="0.25">
      <c r="A45" s="65" t="s">
        <v>108</v>
      </c>
      <c r="B45" s="70">
        <f>SUM('Step 3'!B45:Y45)</f>
        <v>12949</v>
      </c>
      <c r="C45" s="70">
        <f>SUM('Step 3'!C45:Z45)</f>
        <v>12976</v>
      </c>
      <c r="D45" s="70">
        <f>SUM('Step 3'!D45:AA45)</f>
        <v>13026</v>
      </c>
      <c r="E45" s="70">
        <f>SUM('Step 3'!E45:AB45)</f>
        <v>13020</v>
      </c>
      <c r="F45" s="70">
        <f>SUM('Step 3'!F45:AC45)</f>
        <v>12995</v>
      </c>
      <c r="G45" s="70">
        <f>SUM('Step 3'!G45:AD45)</f>
        <v>12947</v>
      </c>
      <c r="H45" s="70">
        <f>SUM('Step 3'!H45:AE45)</f>
        <v>12912</v>
      </c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</row>
    <row r="46" spans="1:29" x14ac:dyDescent="0.25">
      <c r="A46" s="65" t="s">
        <v>67</v>
      </c>
      <c r="B46" s="70">
        <f>SUM('Step 3'!B46:Y46)</f>
        <v>25745</v>
      </c>
      <c r="C46" s="70">
        <f>SUM('Step 3'!C46:Z46)</f>
        <v>25844</v>
      </c>
      <c r="D46" s="70">
        <f>SUM('Step 3'!D46:AA46)</f>
        <v>25953</v>
      </c>
      <c r="E46" s="70">
        <f>SUM('Step 3'!E46:AB46)</f>
        <v>26015</v>
      </c>
      <c r="F46" s="70">
        <f>SUM('Step 3'!F46:AC46)</f>
        <v>26090</v>
      </c>
      <c r="G46" s="70">
        <f>SUM('Step 3'!G46:AD46)</f>
        <v>25990</v>
      </c>
      <c r="H46" s="70">
        <f>SUM('Step 3'!H46:AE46)</f>
        <v>25916</v>
      </c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</row>
    <row r="47" spans="1:29" x14ac:dyDescent="0.25">
      <c r="A47" s="65" t="s">
        <v>110</v>
      </c>
      <c r="B47" s="70">
        <f>SUM('Step 3'!B47:Y47)</f>
        <v>147147</v>
      </c>
      <c r="C47" s="70">
        <f>SUM('Step 3'!C47:Z47)</f>
        <v>147509</v>
      </c>
      <c r="D47" s="70">
        <f>SUM('Step 3'!D47:AA47)</f>
        <v>148137</v>
      </c>
      <c r="E47" s="70">
        <f>SUM('Step 3'!E47:AB47)</f>
        <v>148496</v>
      </c>
      <c r="F47" s="70">
        <f>SUM('Step 3'!F47:AC47)</f>
        <v>148683</v>
      </c>
      <c r="G47" s="70">
        <f>SUM('Step 3'!G47:AD47)</f>
        <v>148367</v>
      </c>
      <c r="H47" s="70">
        <f>SUM('Step 3'!H47:AE47)</f>
        <v>148000</v>
      </c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</row>
    <row r="48" spans="1:29" x14ac:dyDescent="0.25">
      <c r="A48" s="65" t="s">
        <v>109</v>
      </c>
      <c r="B48" s="70">
        <f>SUM('Step 3'!B48:Y48)</f>
        <v>197695</v>
      </c>
      <c r="C48" s="70">
        <f>SUM('Step 3'!C48:Z48)</f>
        <v>198308</v>
      </c>
      <c r="D48" s="70">
        <f>SUM('Step 3'!D48:AA48)</f>
        <v>199294</v>
      </c>
      <c r="E48" s="70">
        <f>SUM('Step 3'!E48:AB48)</f>
        <v>199898</v>
      </c>
      <c r="F48" s="70">
        <f>SUM('Step 3'!F48:AC48)</f>
        <v>200265</v>
      </c>
      <c r="G48" s="70">
        <f>SUM('Step 3'!G48:AD48)</f>
        <v>199939</v>
      </c>
      <c r="H48" s="70">
        <f>SUM('Step 3'!H48:AE48)</f>
        <v>199548</v>
      </c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</row>
    <row r="49" spans="1:29" x14ac:dyDescent="0.25">
      <c r="A49" s="65" t="s">
        <v>111</v>
      </c>
      <c r="B49" s="70">
        <f>SUM('Step 3'!B49:Y49)</f>
        <v>14263</v>
      </c>
      <c r="C49" s="70">
        <f>SUM('Step 3'!C49:Z49)</f>
        <v>14344</v>
      </c>
      <c r="D49" s="70">
        <f>SUM('Step 3'!D49:AA49)</f>
        <v>14432</v>
      </c>
      <c r="E49" s="70">
        <f>SUM('Step 3'!E49:AB49)</f>
        <v>14507</v>
      </c>
      <c r="F49" s="70">
        <f>SUM('Step 3'!F49:AC49)</f>
        <v>14552</v>
      </c>
      <c r="G49" s="70">
        <f>SUM('Step 3'!G49:AD49)</f>
        <v>14536</v>
      </c>
      <c r="H49" s="70">
        <f>SUM('Step 3'!H49:AE49)</f>
        <v>14493</v>
      </c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</row>
    <row r="50" spans="1:29" x14ac:dyDescent="0.25">
      <c r="A50" s="65" t="s">
        <v>112</v>
      </c>
      <c r="B50" s="70">
        <f>SUM('Step 3'!B50:Y50)</f>
        <v>15288</v>
      </c>
      <c r="C50" s="70">
        <f>SUM('Step 3'!C50:Z50)</f>
        <v>15402</v>
      </c>
      <c r="D50" s="70">
        <f>SUM('Step 3'!D50:AA50)</f>
        <v>15518</v>
      </c>
      <c r="E50" s="70">
        <f>SUM('Step 3'!E50:AB50)</f>
        <v>15637</v>
      </c>
      <c r="F50" s="70">
        <f>SUM('Step 3'!F50:AC50)</f>
        <v>15744</v>
      </c>
      <c r="G50" s="70">
        <f>SUM('Step 3'!G50:AD50)</f>
        <v>15779</v>
      </c>
      <c r="H50" s="70">
        <f>SUM('Step 3'!H50:AE50)</f>
        <v>15816</v>
      </c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</row>
    <row r="51" spans="1:29" x14ac:dyDescent="0.25">
      <c r="A51" s="65" t="s">
        <v>55</v>
      </c>
      <c r="B51" s="70">
        <f>SUM('Step 3'!B51:Y51)</f>
        <v>17191</v>
      </c>
      <c r="C51" s="70">
        <f>SUM('Step 3'!C51:Z51)</f>
        <v>17155</v>
      </c>
      <c r="D51" s="70">
        <f>SUM('Step 3'!D51:AA51)</f>
        <v>17122</v>
      </c>
      <c r="E51" s="70">
        <f>SUM('Step 3'!E51:AB51)</f>
        <v>17045</v>
      </c>
      <c r="F51" s="70">
        <f>SUM('Step 3'!F51:AC51)</f>
        <v>17001</v>
      </c>
      <c r="G51" s="70">
        <f>SUM('Step 3'!G51:AD51)</f>
        <v>16919</v>
      </c>
      <c r="H51" s="70">
        <f>SUM('Step 3'!H51:AE51)</f>
        <v>16828</v>
      </c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</row>
    <row r="52" spans="1:29" x14ac:dyDescent="0.25">
      <c r="A52" s="65" t="s">
        <v>114</v>
      </c>
      <c r="B52" s="70">
        <f>SUM('Step 3'!B52:Y52)</f>
        <v>49103</v>
      </c>
      <c r="C52" s="70">
        <f>SUM('Step 3'!C52:Z52)</f>
        <v>48979</v>
      </c>
      <c r="D52" s="70">
        <f>SUM('Step 3'!D52:AA52)</f>
        <v>48905</v>
      </c>
      <c r="E52" s="70">
        <f>SUM('Step 3'!E52:AB52)</f>
        <v>48728</v>
      </c>
      <c r="F52" s="70">
        <f>SUM('Step 3'!F52:AC52)</f>
        <v>48526</v>
      </c>
      <c r="G52" s="70">
        <f>SUM('Step 3'!G52:AD52)</f>
        <v>48207</v>
      </c>
      <c r="H52" s="70">
        <f>SUM('Step 3'!H52:AE52)</f>
        <v>47893</v>
      </c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</row>
    <row r="53" spans="1:29" x14ac:dyDescent="0.25">
      <c r="A53" s="65" t="s">
        <v>113</v>
      </c>
      <c r="B53" s="70">
        <f>SUM('Step 3'!B53:Y53)</f>
        <v>109436</v>
      </c>
      <c r="C53" s="70">
        <f>SUM('Step 3'!C53:Z53)</f>
        <v>109538</v>
      </c>
      <c r="D53" s="70">
        <f>SUM('Step 3'!D53:AA53)</f>
        <v>109591</v>
      </c>
      <c r="E53" s="70">
        <f>SUM('Step 3'!E53:AB53)</f>
        <v>109391</v>
      </c>
      <c r="F53" s="70">
        <f>SUM('Step 3'!F53:AC53)</f>
        <v>109040</v>
      </c>
      <c r="G53" s="70">
        <f>SUM('Step 3'!G53:AD53)</f>
        <v>108522</v>
      </c>
      <c r="H53" s="70">
        <f>SUM('Step 3'!H53:AE53)</f>
        <v>107870</v>
      </c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</row>
    <row r="54" spans="1:29" x14ac:dyDescent="0.25">
      <c r="A54" s="65" t="s">
        <v>115</v>
      </c>
      <c r="B54" s="70">
        <f>SUM('Step 3'!B54:Y54)</f>
        <v>543991</v>
      </c>
      <c r="C54" s="70">
        <f>SUM('Step 3'!C54:Z54)</f>
        <v>546006</v>
      </c>
      <c r="D54" s="70">
        <f>SUM('Step 3'!D54:AA54)</f>
        <v>548831</v>
      </c>
      <c r="E54" s="70">
        <f>SUM('Step 3'!E54:AB54)</f>
        <v>550508</v>
      </c>
      <c r="F54" s="70">
        <f>SUM('Step 3'!F54:AC54)</f>
        <v>551192</v>
      </c>
      <c r="G54" s="70">
        <f>SUM('Step 3'!G54:AD54)</f>
        <v>550306</v>
      </c>
      <c r="H54" s="70">
        <f>SUM('Step 3'!H54:AE54)</f>
        <v>549008</v>
      </c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</row>
    <row r="55" spans="1:29" x14ac:dyDescent="0.25">
      <c r="A55" s="65" t="s">
        <v>47</v>
      </c>
      <c r="B55" s="70">
        <f>SUM('Step 3'!B55:Y55)</f>
        <v>22662</v>
      </c>
      <c r="C55" s="70">
        <f>SUM('Step 3'!C55:Z55)</f>
        <v>22760</v>
      </c>
      <c r="D55" s="70">
        <f>SUM('Step 3'!D55:AA55)</f>
        <v>22885</v>
      </c>
      <c r="E55" s="70">
        <f>SUM('Step 3'!E55:AB55)</f>
        <v>22962</v>
      </c>
      <c r="F55" s="70">
        <f>SUM('Step 3'!F55:AC55)</f>
        <v>22997</v>
      </c>
      <c r="G55" s="70">
        <f>SUM('Step 3'!G55:AD55)</f>
        <v>22974</v>
      </c>
      <c r="H55" s="70">
        <f>SUM('Step 3'!H55:AE55)</f>
        <v>22932</v>
      </c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</row>
    <row r="56" spans="1:29" x14ac:dyDescent="0.25">
      <c r="A56" s="65" t="s">
        <v>41</v>
      </c>
      <c r="B56" s="70">
        <f>SUM('Step 3'!B56:Y56)</f>
        <v>28085</v>
      </c>
      <c r="C56" s="70">
        <f>SUM('Step 3'!C56:Z56)</f>
        <v>28235</v>
      </c>
      <c r="D56" s="70">
        <f>SUM('Step 3'!D56:AA56)</f>
        <v>28416</v>
      </c>
      <c r="E56" s="70">
        <f>SUM('Step 3'!E56:AB56)</f>
        <v>28463</v>
      </c>
      <c r="F56" s="70">
        <f>SUM('Step 3'!F56:AC56)</f>
        <v>28531</v>
      </c>
      <c r="G56" s="70">
        <f>SUM('Step 3'!G56:AD56)</f>
        <v>28538</v>
      </c>
      <c r="H56" s="70">
        <f>SUM('Step 3'!H56:AE56)</f>
        <v>28486</v>
      </c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</row>
    <row r="57" spans="1:29" x14ac:dyDescent="0.25">
      <c r="A57" s="65" t="s">
        <v>116</v>
      </c>
      <c r="B57" s="70">
        <f>SUM('Step 3'!B57:Y57)</f>
        <v>28268</v>
      </c>
      <c r="C57" s="70">
        <f>SUM('Step 3'!C57:Z57)</f>
        <v>28346</v>
      </c>
      <c r="D57" s="70">
        <f>SUM('Step 3'!D57:AA57)</f>
        <v>28354</v>
      </c>
      <c r="E57" s="70">
        <f>SUM('Step 3'!E57:AB57)</f>
        <v>28344</v>
      </c>
      <c r="F57" s="70">
        <f>SUM('Step 3'!F57:AC57)</f>
        <v>28333</v>
      </c>
      <c r="G57" s="70">
        <f>SUM('Step 3'!G57:AD57)</f>
        <v>28289</v>
      </c>
      <c r="H57" s="70">
        <f>SUM('Step 3'!H57:AE57)</f>
        <v>28239</v>
      </c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</row>
    <row r="58" spans="1:29" x14ac:dyDescent="0.25">
      <c r="A58" s="65" t="s">
        <v>43</v>
      </c>
      <c r="B58" s="70">
        <f>SUM('Step 3'!B58:Y58)</f>
        <v>32402</v>
      </c>
      <c r="C58" s="70">
        <f>SUM('Step 3'!C58:Z58)</f>
        <v>32538</v>
      </c>
      <c r="D58" s="70">
        <f>SUM('Step 3'!D58:AA58)</f>
        <v>32687</v>
      </c>
      <c r="E58" s="70">
        <f>SUM('Step 3'!E58:AB58)</f>
        <v>32740</v>
      </c>
      <c r="F58" s="70">
        <f>SUM('Step 3'!F58:AC58)</f>
        <v>32714</v>
      </c>
      <c r="G58" s="70">
        <f>SUM('Step 3'!G58:AD58)</f>
        <v>32558</v>
      </c>
      <c r="H58" s="70">
        <f>SUM('Step 3'!H58:AE58)</f>
        <v>32397</v>
      </c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</row>
    <row r="59" spans="1:29" x14ac:dyDescent="0.25">
      <c r="A59" s="65" t="s">
        <v>117</v>
      </c>
      <c r="B59" s="70">
        <f>SUM('Step 3'!B59:Y59)</f>
        <v>17656</v>
      </c>
      <c r="C59" s="70">
        <f>SUM('Step 3'!C59:Z59)</f>
        <v>17713</v>
      </c>
      <c r="D59" s="70">
        <f>SUM('Step 3'!D59:AA59)</f>
        <v>17780</v>
      </c>
      <c r="E59" s="70">
        <f>SUM('Step 3'!E59:AB59)</f>
        <v>17770</v>
      </c>
      <c r="F59" s="70">
        <f>SUM('Step 3'!F59:AC59)</f>
        <v>17734</v>
      </c>
      <c r="G59" s="70">
        <f>SUM('Step 3'!G59:AD59)</f>
        <v>17651</v>
      </c>
      <c r="H59" s="70">
        <f>SUM('Step 3'!H59:AE59)</f>
        <v>17587</v>
      </c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</row>
    <row r="60" spans="1:29" x14ac:dyDescent="0.25">
      <c r="A60" s="65" t="s">
        <v>118</v>
      </c>
      <c r="B60" s="70">
        <f>SUM('Step 3'!B60:Y60)</f>
        <v>33851</v>
      </c>
      <c r="C60" s="70">
        <f>SUM('Step 3'!C60:Z60)</f>
        <v>34074</v>
      </c>
      <c r="D60" s="70">
        <f>SUM('Step 3'!D60:AA60)</f>
        <v>34277</v>
      </c>
      <c r="E60" s="70">
        <f>SUM('Step 3'!E60:AB60)</f>
        <v>34419</v>
      </c>
      <c r="F60" s="70">
        <f>SUM('Step 3'!F60:AC60)</f>
        <v>34487</v>
      </c>
      <c r="G60" s="70">
        <f>SUM('Step 3'!G60:AD60)</f>
        <v>34472</v>
      </c>
      <c r="H60" s="70">
        <f>SUM('Step 3'!H60:AE60)</f>
        <v>34444</v>
      </c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</row>
    <row r="61" spans="1:29" x14ac:dyDescent="0.25">
      <c r="A61" s="65" t="s">
        <v>119</v>
      </c>
      <c r="B61" s="70">
        <f>SUM('Step 3'!B61:Y61)</f>
        <v>13779</v>
      </c>
      <c r="C61" s="70">
        <f>SUM('Step 3'!C61:Z61)</f>
        <v>13899</v>
      </c>
      <c r="D61" s="70">
        <f>SUM('Step 3'!D61:AA61)</f>
        <v>13988</v>
      </c>
      <c r="E61" s="70">
        <f>SUM('Step 3'!E61:AB61)</f>
        <v>14048</v>
      </c>
      <c r="F61" s="70">
        <f>SUM('Step 3'!F61:AC61)</f>
        <v>14090</v>
      </c>
      <c r="G61" s="70">
        <f>SUM('Step 3'!G61:AD61)</f>
        <v>14049</v>
      </c>
      <c r="H61" s="70">
        <f>SUM('Step 3'!H61:AE61)</f>
        <v>14047</v>
      </c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</row>
    <row r="62" spans="1:29" x14ac:dyDescent="0.25">
      <c r="A62" s="65" t="s">
        <v>120</v>
      </c>
      <c r="B62" s="70">
        <f>SUM('Step 3'!B62:Y62)</f>
        <v>72829</v>
      </c>
      <c r="C62" s="70">
        <f>SUM('Step 3'!C62:Z62)</f>
        <v>73253</v>
      </c>
      <c r="D62" s="70">
        <f>SUM('Step 3'!D62:AA62)</f>
        <v>73540</v>
      </c>
      <c r="E62" s="70">
        <f>SUM('Step 3'!E62:AB62)</f>
        <v>73576</v>
      </c>
      <c r="F62" s="70">
        <f>SUM('Step 3'!F62:AC62)</f>
        <v>73597</v>
      </c>
      <c r="G62" s="70">
        <f>SUM('Step 3'!G62:AD62)</f>
        <v>73392</v>
      </c>
      <c r="H62" s="70">
        <f>SUM('Step 3'!H62:AE62)</f>
        <v>73185</v>
      </c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</row>
    <row r="63" spans="1:29" x14ac:dyDescent="0.25">
      <c r="A63" s="65" t="s">
        <v>121</v>
      </c>
      <c r="B63" s="70">
        <f>SUM('Step 3'!B63:Y63)</f>
        <v>13559</v>
      </c>
      <c r="C63" s="70">
        <f>SUM('Step 3'!C63:Z63)</f>
        <v>13621</v>
      </c>
      <c r="D63" s="70">
        <f>SUM('Step 3'!D63:AA63)</f>
        <v>13716</v>
      </c>
      <c r="E63" s="70">
        <f>SUM('Step 3'!E63:AB63)</f>
        <v>13757</v>
      </c>
      <c r="F63" s="70">
        <f>SUM('Step 3'!F63:AC63)</f>
        <v>13775</v>
      </c>
      <c r="G63" s="70">
        <f>SUM('Step 3'!G63:AD63)</f>
        <v>13725</v>
      </c>
      <c r="H63" s="70">
        <f>SUM('Step 3'!H63:AE63)</f>
        <v>13700</v>
      </c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</row>
    <row r="64" spans="1:29" x14ac:dyDescent="0.25">
      <c r="A64" s="65" t="s">
        <v>122</v>
      </c>
      <c r="B64" s="70">
        <f>SUM('Step 3'!B64:Y64)</f>
        <v>32402</v>
      </c>
      <c r="C64" s="70">
        <f>SUM('Step 3'!C64:Z64)</f>
        <v>32538</v>
      </c>
      <c r="D64" s="70">
        <f>SUM('Step 3'!D64:AA64)</f>
        <v>32687</v>
      </c>
      <c r="E64" s="70">
        <f>SUM('Step 3'!E64:AB64)</f>
        <v>32740</v>
      </c>
      <c r="F64" s="70">
        <f>SUM('Step 3'!F64:AC64)</f>
        <v>32714</v>
      </c>
      <c r="G64" s="70">
        <f>SUM('Step 3'!G64:AD64)</f>
        <v>32558</v>
      </c>
      <c r="H64" s="70">
        <f>SUM('Step 3'!H64:AE64)</f>
        <v>32397</v>
      </c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</row>
    <row r="65" spans="1:29" x14ac:dyDescent="0.25">
      <c r="A65" s="65" t="s">
        <v>123</v>
      </c>
      <c r="B65" s="70">
        <f>SUM('Step 3'!B65:Y65)</f>
        <v>53906</v>
      </c>
      <c r="C65" s="70">
        <f>SUM('Step 3'!C65:Z65)</f>
        <v>54160</v>
      </c>
      <c r="D65" s="70">
        <f>SUM('Step 3'!D65:AA65)</f>
        <v>54433</v>
      </c>
      <c r="E65" s="70">
        <f>SUM('Step 3'!E65:AB65)</f>
        <v>54636</v>
      </c>
      <c r="F65" s="70">
        <f>SUM('Step 3'!F65:AC65)</f>
        <v>54785</v>
      </c>
      <c r="G65" s="70">
        <f>SUM('Step 3'!G65:AD65)</f>
        <v>54796</v>
      </c>
      <c r="H65" s="70">
        <f>SUM('Step 3'!H65:AE65)</f>
        <v>54719</v>
      </c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</row>
    <row r="66" spans="1:29" x14ac:dyDescent="0.25">
      <c r="A66" s="65" t="s">
        <v>124</v>
      </c>
      <c r="B66" s="70">
        <f>SUM('Step 3'!B66:Y66)</f>
        <v>45948</v>
      </c>
      <c r="C66" s="70">
        <f>SUM('Step 3'!C66:Z66)</f>
        <v>46012</v>
      </c>
      <c r="D66" s="70">
        <f>SUM('Step 3'!D66:AA66)</f>
        <v>46233</v>
      </c>
      <c r="E66" s="70">
        <f>SUM('Step 3'!E66:AB66)</f>
        <v>46395</v>
      </c>
      <c r="F66" s="70">
        <f>SUM('Step 3'!F66:AC66)</f>
        <v>46465</v>
      </c>
      <c r="G66" s="70">
        <f>SUM('Step 3'!G66:AD66)</f>
        <v>46459</v>
      </c>
      <c r="H66" s="70">
        <f>SUM('Step 3'!H66:AE66)</f>
        <v>46351</v>
      </c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</row>
    <row r="67" spans="1:29" x14ac:dyDescent="0.25">
      <c r="A67" s="65" t="s">
        <v>68</v>
      </c>
      <c r="B67" s="70">
        <f>SUM('Step 3'!B67:Y67)</f>
        <v>25622</v>
      </c>
      <c r="C67" s="70">
        <f>SUM('Step 3'!C67:Z67)</f>
        <v>25726</v>
      </c>
      <c r="D67" s="70">
        <f>SUM('Step 3'!D67:AA67)</f>
        <v>25858</v>
      </c>
      <c r="E67" s="70">
        <f>SUM('Step 3'!E67:AB67)</f>
        <v>25894</v>
      </c>
      <c r="F67" s="70">
        <f>SUM('Step 3'!F67:AC67)</f>
        <v>25868</v>
      </c>
      <c r="G67" s="70">
        <f>SUM('Step 3'!G67:AD67)</f>
        <v>25806</v>
      </c>
      <c r="H67" s="70">
        <f>SUM('Step 3'!H67:AE67)</f>
        <v>25787</v>
      </c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</row>
    <row r="68" spans="1:29" x14ac:dyDescent="0.25">
      <c r="A68" s="65" t="s">
        <v>125</v>
      </c>
      <c r="B68" s="70">
        <f>SUM('Step 3'!B68:Y68)</f>
        <v>16804</v>
      </c>
      <c r="C68" s="70">
        <f>SUM('Step 3'!C68:Z68)</f>
        <v>16832</v>
      </c>
      <c r="D68" s="70">
        <f>SUM('Step 3'!D68:AA68)</f>
        <v>16907</v>
      </c>
      <c r="E68" s="70">
        <f>SUM('Step 3'!E68:AB68)</f>
        <v>16952</v>
      </c>
      <c r="F68" s="70">
        <f>SUM('Step 3'!F68:AC68)</f>
        <v>16973</v>
      </c>
      <c r="G68" s="70">
        <f>SUM('Step 3'!G68:AD68)</f>
        <v>16893</v>
      </c>
      <c r="H68" s="70">
        <f>SUM('Step 3'!H68:AE68)</f>
        <v>16813</v>
      </c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</row>
    <row r="69" spans="1:29" x14ac:dyDescent="0.25">
      <c r="A69" s="65" t="s">
        <v>126</v>
      </c>
      <c r="B69" s="70">
        <f>SUM('Step 3'!B69:Y69)</f>
        <v>33895</v>
      </c>
      <c r="C69" s="70">
        <f>SUM('Step 3'!C69:Z69)</f>
        <v>34048</v>
      </c>
      <c r="D69" s="70">
        <f>SUM('Step 3'!D69:AA69)</f>
        <v>34244</v>
      </c>
      <c r="E69" s="70">
        <f>SUM('Step 3'!E69:AB69)</f>
        <v>34385</v>
      </c>
      <c r="F69" s="70">
        <f>SUM('Step 3'!F69:AC69)</f>
        <v>34364</v>
      </c>
      <c r="G69" s="70">
        <f>SUM('Step 3'!G69:AD69)</f>
        <v>34295</v>
      </c>
      <c r="H69" s="70">
        <f>SUM('Step 3'!H69:AE69)</f>
        <v>34194</v>
      </c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</row>
    <row r="70" spans="1:29" x14ac:dyDescent="0.25">
      <c r="A70" s="65" t="s">
        <v>42</v>
      </c>
      <c r="B70" s="70">
        <f>SUM('Step 3'!B70:Y70)</f>
        <v>3954</v>
      </c>
      <c r="C70" s="70">
        <f>SUM('Step 3'!C70:Z70)</f>
        <v>4004</v>
      </c>
      <c r="D70" s="70">
        <f>SUM('Step 3'!D70:AA70)</f>
        <v>4075</v>
      </c>
      <c r="E70" s="70">
        <f>SUM('Step 3'!E70:AB70)</f>
        <v>4131</v>
      </c>
      <c r="F70" s="70">
        <f>SUM('Step 3'!F70:AC70)</f>
        <v>4159</v>
      </c>
      <c r="G70" s="70">
        <f>SUM('Step 3'!G70:AD70)</f>
        <v>4187</v>
      </c>
      <c r="H70" s="70">
        <f>SUM('Step 3'!H70:AE70)</f>
        <v>4204</v>
      </c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</row>
    <row r="71" spans="1:29" x14ac:dyDescent="0.25">
      <c r="A71" s="65" t="s">
        <v>127</v>
      </c>
      <c r="B71" s="70">
        <f>SUM('Step 3'!B71:Y71)</f>
        <v>14812</v>
      </c>
      <c r="C71" s="70">
        <f>SUM('Step 3'!C71:Z71)</f>
        <v>14814</v>
      </c>
      <c r="D71" s="70">
        <f>SUM('Step 3'!D71:AA71)</f>
        <v>14872</v>
      </c>
      <c r="E71" s="70">
        <f>SUM('Step 3'!E71:AB71)</f>
        <v>14866</v>
      </c>
      <c r="F71" s="70">
        <f>SUM('Step 3'!F71:AC71)</f>
        <v>14895</v>
      </c>
      <c r="G71" s="70">
        <f>SUM('Step 3'!G71:AD71)</f>
        <v>14827</v>
      </c>
      <c r="H71" s="70">
        <f>SUM('Step 3'!H71:AE71)</f>
        <v>14787</v>
      </c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</row>
    <row r="72" spans="1:29" x14ac:dyDescent="0.25">
      <c r="A72" s="65" t="s">
        <v>128</v>
      </c>
      <c r="B72" s="70">
        <f>SUM('Step 3'!B72:Y72)</f>
        <v>25176</v>
      </c>
      <c r="C72" s="70">
        <f>SUM('Step 3'!C72:Z72)</f>
        <v>25357</v>
      </c>
      <c r="D72" s="70">
        <f>SUM('Step 3'!D72:AA72)</f>
        <v>25506</v>
      </c>
      <c r="E72" s="70">
        <f>SUM('Step 3'!E72:AB72)</f>
        <v>25646</v>
      </c>
      <c r="F72" s="70">
        <f>SUM('Step 3'!F72:AC72)</f>
        <v>25724</v>
      </c>
      <c r="G72" s="70">
        <f>SUM('Step 3'!G72:AD72)</f>
        <v>25657</v>
      </c>
      <c r="H72" s="70">
        <f>SUM('Step 3'!H72:AE72)</f>
        <v>25679</v>
      </c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</row>
    <row r="73" spans="1:29" x14ac:dyDescent="0.25">
      <c r="A73" s="65" t="s">
        <v>129</v>
      </c>
      <c r="B73" s="70">
        <f>SUM('Step 3'!B73:Y73)</f>
        <v>407314</v>
      </c>
      <c r="C73" s="70">
        <f>SUM('Step 3'!C73:Z73)</f>
        <v>408949</v>
      </c>
      <c r="D73" s="70">
        <f>SUM('Step 3'!D73:AA73)</f>
        <v>410663</v>
      </c>
      <c r="E73" s="70">
        <f>SUM('Step 3'!E73:AB73)</f>
        <v>411775</v>
      </c>
      <c r="F73" s="70">
        <f>SUM('Step 3'!F73:AC73)</f>
        <v>412623</v>
      </c>
      <c r="G73" s="70">
        <f>SUM('Step 3'!G73:AD73)</f>
        <v>412219</v>
      </c>
      <c r="H73" s="70">
        <f>SUM('Step 3'!H73:AE73)</f>
        <v>411718</v>
      </c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</row>
    <row r="74" spans="1:29" x14ac:dyDescent="0.25">
      <c r="A74" s="65" t="s">
        <v>130</v>
      </c>
      <c r="B74" s="70">
        <f>SUM('Step 3'!B74:Y74)</f>
        <v>35547</v>
      </c>
      <c r="C74" s="70">
        <f>SUM('Step 3'!C74:Z74)</f>
        <v>35811</v>
      </c>
      <c r="D74" s="70">
        <f>SUM('Step 3'!D74:AA74)</f>
        <v>35985</v>
      </c>
      <c r="E74" s="70">
        <f>SUM('Step 3'!E74:AB74)</f>
        <v>36110</v>
      </c>
      <c r="F74" s="70">
        <f>SUM('Step 3'!F74:AC74)</f>
        <v>36138</v>
      </c>
      <c r="G74" s="70">
        <f>SUM('Step 3'!G74:AD74)</f>
        <v>36080</v>
      </c>
      <c r="H74" s="70">
        <f>SUM('Step 3'!H74:AE74)</f>
        <v>35991</v>
      </c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</row>
    <row r="75" spans="1:29" x14ac:dyDescent="0.25">
      <c r="A75" s="65" t="s">
        <v>131</v>
      </c>
      <c r="B75" s="70">
        <f>SUM('Step 3'!B75:Y75)</f>
        <v>24400</v>
      </c>
      <c r="C75" s="70">
        <f>SUM('Step 3'!C75:Z75)</f>
        <v>24442</v>
      </c>
      <c r="D75" s="70">
        <f>SUM('Step 3'!D75:AA75)</f>
        <v>24551</v>
      </c>
      <c r="E75" s="70">
        <f>SUM('Step 3'!E75:AB75)</f>
        <v>24638</v>
      </c>
      <c r="F75" s="70">
        <f>SUM('Step 3'!F75:AC75)</f>
        <v>24689</v>
      </c>
      <c r="G75" s="70">
        <f>SUM('Step 3'!G75:AD75)</f>
        <v>24615</v>
      </c>
      <c r="H75" s="70">
        <f>SUM('Step 3'!H75:AE75)</f>
        <v>24494</v>
      </c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</row>
    <row r="76" spans="1:29" x14ac:dyDescent="0.25">
      <c r="A76" s="65" t="s">
        <v>45</v>
      </c>
      <c r="B76" s="70">
        <f>SUM('Step 3'!B76:Y76)</f>
        <v>38188</v>
      </c>
      <c r="C76" s="70">
        <f>SUM('Step 3'!C76:Z76)</f>
        <v>38302</v>
      </c>
      <c r="D76" s="70">
        <f>SUM('Step 3'!D76:AA76)</f>
        <v>38464</v>
      </c>
      <c r="E76" s="70">
        <f>SUM('Step 3'!E76:AB76)</f>
        <v>38559</v>
      </c>
      <c r="F76" s="70">
        <f>SUM('Step 3'!F76:AC76)</f>
        <v>38579</v>
      </c>
      <c r="G76" s="70">
        <f>SUM('Step 3'!G76:AD76)</f>
        <v>38475</v>
      </c>
      <c r="H76" s="70">
        <f>SUM('Step 3'!H76:AE76)</f>
        <v>38358</v>
      </c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</row>
    <row r="77" spans="1:29" x14ac:dyDescent="0.25">
      <c r="A77" s="65" t="s">
        <v>132</v>
      </c>
      <c r="B77" s="70">
        <f>SUM('Step 3'!B77:Y77)</f>
        <v>28496</v>
      </c>
      <c r="C77" s="70">
        <f>SUM('Step 3'!C77:Z77)</f>
        <v>28641</v>
      </c>
      <c r="D77" s="70">
        <f>SUM('Step 3'!D77:AA77)</f>
        <v>28820</v>
      </c>
      <c r="E77" s="70">
        <f>SUM('Step 3'!E77:AB77)</f>
        <v>28908</v>
      </c>
      <c r="F77" s="70">
        <f>SUM('Step 3'!F77:AC77)</f>
        <v>28975</v>
      </c>
      <c r="G77" s="70">
        <f>SUM('Step 3'!G77:AD77)</f>
        <v>28939</v>
      </c>
      <c r="H77" s="70">
        <f>SUM('Step 3'!H77:AE77)</f>
        <v>28912</v>
      </c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</row>
    <row r="78" spans="1:29" x14ac:dyDescent="0.25">
      <c r="A78" s="65" t="s">
        <v>133</v>
      </c>
      <c r="B78" s="70">
        <f>SUM('Step 3'!B78:Y78)</f>
        <v>98564</v>
      </c>
      <c r="C78" s="70">
        <f>SUM('Step 3'!C78:Z78)</f>
        <v>98984</v>
      </c>
      <c r="D78" s="70">
        <f>SUM('Step 3'!D78:AA78)</f>
        <v>99554</v>
      </c>
      <c r="E78" s="70">
        <f>SUM('Step 3'!E78:AB78)</f>
        <v>99934</v>
      </c>
      <c r="F78" s="70">
        <f>SUM('Step 3'!F78:AC78)</f>
        <v>100278</v>
      </c>
      <c r="G78" s="70">
        <f>SUM('Step 3'!G78:AD78)</f>
        <v>100111</v>
      </c>
      <c r="H78" s="70">
        <f>SUM('Step 3'!H78:AE78)</f>
        <v>100051</v>
      </c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</row>
    <row r="79" spans="1:29" x14ac:dyDescent="0.25">
      <c r="A79" s="65" t="s">
        <v>134</v>
      </c>
      <c r="B79" s="70">
        <f>SUM('Step 3'!B79:Y79)</f>
        <v>28486</v>
      </c>
      <c r="C79" s="70">
        <f>SUM('Step 3'!C79:Z79)</f>
        <v>28612</v>
      </c>
      <c r="D79" s="70">
        <f>SUM('Step 3'!D79:AA79)</f>
        <v>28757</v>
      </c>
      <c r="E79" s="70">
        <f>SUM('Step 3'!E79:AB79)</f>
        <v>28856</v>
      </c>
      <c r="F79" s="70">
        <f>SUM('Step 3'!F79:AC79)</f>
        <v>28860</v>
      </c>
      <c r="G79" s="70">
        <f>SUM('Step 3'!G79:AD79)</f>
        <v>28801</v>
      </c>
      <c r="H79" s="70">
        <f>SUM('Step 3'!H79:AE79)</f>
        <v>28725</v>
      </c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</row>
    <row r="80" spans="1:29" x14ac:dyDescent="0.25">
      <c r="A80" s="65" t="s">
        <v>135</v>
      </c>
      <c r="B80" s="70">
        <f>SUM('Step 3'!B80:Y80)</f>
        <v>191950</v>
      </c>
      <c r="C80" s="70">
        <f>SUM('Step 3'!C80:Z80)</f>
        <v>192419</v>
      </c>
      <c r="D80" s="70">
        <f>SUM('Step 3'!D80:AA80)</f>
        <v>192820</v>
      </c>
      <c r="E80" s="70">
        <f>SUM('Step 3'!E80:AB80)</f>
        <v>192912</v>
      </c>
      <c r="F80" s="70">
        <f>SUM('Step 3'!F80:AC80)</f>
        <v>192763</v>
      </c>
      <c r="G80" s="70">
        <f>SUM('Step 3'!G80:AD80)</f>
        <v>192081</v>
      </c>
      <c r="H80" s="70">
        <f>SUM('Step 3'!H80:AE80)</f>
        <v>191230</v>
      </c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</row>
    <row r="81" spans="1:29" x14ac:dyDescent="0.25">
      <c r="A81" s="65" t="s">
        <v>136</v>
      </c>
      <c r="B81" s="70">
        <f>SUM('Step 3'!B81:Y81)</f>
        <v>15591</v>
      </c>
      <c r="C81" s="70">
        <f>SUM('Step 3'!C81:Z81)</f>
        <v>15584</v>
      </c>
      <c r="D81" s="70">
        <f>SUM('Step 3'!D81:AA81)</f>
        <v>15640</v>
      </c>
      <c r="E81" s="70">
        <f>SUM('Step 3'!E81:AB81)</f>
        <v>15669</v>
      </c>
      <c r="F81" s="70">
        <f>SUM('Step 3'!F81:AC81)</f>
        <v>15661</v>
      </c>
      <c r="G81" s="70">
        <f>SUM('Step 3'!G81:AD81)</f>
        <v>15566</v>
      </c>
      <c r="H81" s="70">
        <f>SUM('Step 3'!H81:AE81)</f>
        <v>15478</v>
      </c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</row>
    <row r="82" spans="1:29" x14ac:dyDescent="0.25">
      <c r="A82" s="65" t="s">
        <v>138</v>
      </c>
      <c r="B82" s="70">
        <f>SUM('Step 3'!B82:Y82)</f>
        <v>51818</v>
      </c>
      <c r="C82" s="70">
        <f>SUM('Step 3'!C82:Z82)</f>
        <v>51888</v>
      </c>
      <c r="D82" s="70">
        <f>SUM('Step 3'!D82:AA82)</f>
        <v>52087</v>
      </c>
      <c r="E82" s="70">
        <f>SUM('Step 3'!E82:AB82)</f>
        <v>52199</v>
      </c>
      <c r="F82" s="70">
        <f>SUM('Step 3'!F82:AC82)</f>
        <v>52196</v>
      </c>
      <c r="G82" s="70">
        <f>SUM('Step 3'!G82:AD82)</f>
        <v>51937</v>
      </c>
      <c r="H82" s="70">
        <f>SUM('Step 3'!H82:AE82)</f>
        <v>51714</v>
      </c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</row>
    <row r="83" spans="1:29" x14ac:dyDescent="0.25">
      <c r="A83" s="65" t="s">
        <v>137</v>
      </c>
      <c r="B83" s="70">
        <f>SUM('Step 3'!B83:Y83)</f>
        <v>83903</v>
      </c>
      <c r="C83" s="70">
        <f>SUM('Step 3'!C83:Z83)</f>
        <v>84158</v>
      </c>
      <c r="D83" s="70">
        <f>SUM('Step 3'!D83:AA83)</f>
        <v>84519</v>
      </c>
      <c r="E83" s="70">
        <f>SUM('Step 3'!E83:AB83)</f>
        <v>84755</v>
      </c>
      <c r="F83" s="70">
        <f>SUM('Step 3'!F83:AC83)</f>
        <v>84802</v>
      </c>
      <c r="G83" s="70">
        <f>SUM('Step 3'!G83:AD83)</f>
        <v>84445</v>
      </c>
      <c r="H83" s="70">
        <f>SUM('Step 3'!H83:AE83)</f>
        <v>84135</v>
      </c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</row>
    <row r="84" spans="1:29" x14ac:dyDescent="0.25">
      <c r="A84" s="65" t="s">
        <v>56</v>
      </c>
      <c r="B84" s="70">
        <f>SUM('Step 3'!B84:Y84)</f>
        <v>18915</v>
      </c>
      <c r="C84" s="70">
        <f>SUM('Step 3'!C84:Z84)</f>
        <v>19029</v>
      </c>
      <c r="D84" s="70">
        <f>SUM('Step 3'!D84:AA84)</f>
        <v>19187</v>
      </c>
      <c r="E84" s="70">
        <f>SUM('Step 3'!E84:AB84)</f>
        <v>19270</v>
      </c>
      <c r="F84" s="70">
        <f>SUM('Step 3'!F84:AC84)</f>
        <v>19293</v>
      </c>
      <c r="G84" s="70">
        <f>SUM('Step 3'!G84:AD84)</f>
        <v>19289</v>
      </c>
      <c r="H84" s="70">
        <f>SUM('Step 3'!H84:AE84)</f>
        <v>19229</v>
      </c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</row>
    <row r="85" spans="1:29" x14ac:dyDescent="0.25">
      <c r="A85" s="65" t="s">
        <v>139</v>
      </c>
      <c r="B85" s="70">
        <f>SUM('Step 3'!B85:Y85)</f>
        <v>80058</v>
      </c>
      <c r="C85" s="70">
        <f>SUM('Step 3'!C85:Z85)</f>
        <v>80348</v>
      </c>
      <c r="D85" s="70">
        <f>SUM('Step 3'!D85:AA85)</f>
        <v>80690</v>
      </c>
      <c r="E85" s="70">
        <f>SUM('Step 3'!E85:AB85)</f>
        <v>80879</v>
      </c>
      <c r="F85" s="70">
        <f>SUM('Step 3'!F85:AC85)</f>
        <v>80857</v>
      </c>
      <c r="G85" s="70">
        <f>SUM('Step 3'!G85:AD85)</f>
        <v>80569</v>
      </c>
      <c r="H85" s="70">
        <f>SUM('Step 3'!H85:AE85)</f>
        <v>80189</v>
      </c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</row>
    <row r="86" spans="1:29" x14ac:dyDescent="0.25">
      <c r="A86" s="65" t="s">
        <v>38</v>
      </c>
      <c r="B86" s="70">
        <f>SUM('Step 3'!B86:Y86)</f>
        <v>70173</v>
      </c>
      <c r="C86" s="70">
        <f>SUM('Step 3'!C86:Z86)</f>
        <v>70587</v>
      </c>
      <c r="D86" s="70">
        <f>SUM('Step 3'!D86:AA86)</f>
        <v>71000</v>
      </c>
      <c r="E86" s="70">
        <f>SUM('Step 3'!E86:AB86)</f>
        <v>71160</v>
      </c>
      <c r="F86" s="70">
        <f>SUM('Step 3'!F86:AC86)</f>
        <v>71185</v>
      </c>
      <c r="G86" s="70">
        <f>SUM('Step 3'!G86:AD86)</f>
        <v>70987</v>
      </c>
      <c r="H86" s="70">
        <f>SUM('Step 3'!H86:AE86)</f>
        <v>70733</v>
      </c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</row>
    <row r="87" spans="1:29" x14ac:dyDescent="0.25">
      <c r="A87" s="65" t="s">
        <v>60</v>
      </c>
      <c r="B87" s="70">
        <f>SUM('Step 3'!B87:Y87)</f>
        <v>1483455</v>
      </c>
      <c r="C87" s="70">
        <f>SUM('Step 3'!C87:Z87)</f>
        <v>1471191</v>
      </c>
      <c r="D87" s="70">
        <f>SUM('Step 3'!D87:AA87)</f>
        <v>1456513</v>
      </c>
      <c r="E87" s="70">
        <f>SUM('Step 3'!E87:AB87)</f>
        <v>1441959</v>
      </c>
      <c r="F87" s="70">
        <f>SUM('Step 3'!F87:AC87)</f>
        <v>1432463</v>
      </c>
      <c r="G87" s="70">
        <f>SUM('Step 3'!G87:AD87)</f>
        <v>1417514</v>
      </c>
      <c r="H87" s="70">
        <f>SUM('Step 3'!H87:AE87)</f>
        <v>1406288</v>
      </c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</row>
    <row r="88" spans="1:29" x14ac:dyDescent="0.25">
      <c r="A88" s="65" t="s">
        <v>140</v>
      </c>
      <c r="B88" s="70">
        <f>SUM('Step 3'!B88:Y88)</f>
        <v>96230</v>
      </c>
      <c r="C88" s="70">
        <f>SUM('Step 3'!C88:Z88)</f>
        <v>96671</v>
      </c>
      <c r="D88" s="70">
        <f>SUM('Step 3'!D88:AA88)</f>
        <v>97117</v>
      </c>
      <c r="E88" s="70">
        <f>SUM('Step 3'!E88:AB88)</f>
        <v>97318</v>
      </c>
      <c r="F88" s="70">
        <f>SUM('Step 3'!F88:AC88)</f>
        <v>97321</v>
      </c>
      <c r="G88" s="70">
        <f>SUM('Step 3'!G88:AD88)</f>
        <v>97091</v>
      </c>
      <c r="H88" s="70">
        <f>SUM('Step 3'!H88:AE88)</f>
        <v>96823</v>
      </c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</row>
    <row r="89" spans="1:29" x14ac:dyDescent="0.25">
      <c r="A89" s="65" t="s">
        <v>141</v>
      </c>
      <c r="B89" s="70">
        <f>SUM('Step 3'!B89:Y89)</f>
        <v>23939</v>
      </c>
      <c r="C89" s="70">
        <f>SUM('Step 3'!C89:Z89)</f>
        <v>24037</v>
      </c>
      <c r="D89" s="70">
        <f>SUM('Step 3'!D89:AA89)</f>
        <v>24159</v>
      </c>
      <c r="E89" s="70">
        <f>SUM('Step 3'!E89:AB89)</f>
        <v>24214</v>
      </c>
      <c r="F89" s="70">
        <f>SUM('Step 3'!F89:AC89)</f>
        <v>24237</v>
      </c>
      <c r="G89" s="70">
        <f>SUM('Step 3'!G89:AD89)</f>
        <v>24175</v>
      </c>
      <c r="H89" s="70">
        <f>SUM('Step 3'!H89:AE89)</f>
        <v>24112</v>
      </c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</row>
    <row r="90" spans="1:29" x14ac:dyDescent="0.25">
      <c r="A90" s="65" t="s">
        <v>40</v>
      </c>
      <c r="B90" s="70">
        <f>SUM('Step 3'!B90:Y90)</f>
        <v>18969</v>
      </c>
      <c r="C90" s="70">
        <f>SUM('Step 3'!C90:Z90)</f>
        <v>19076</v>
      </c>
      <c r="D90" s="70">
        <f>SUM('Step 3'!D90:AA90)</f>
        <v>19170</v>
      </c>
      <c r="E90" s="70">
        <f>SUM('Step 3'!E90:AB90)</f>
        <v>19145</v>
      </c>
      <c r="F90" s="70">
        <f>SUM('Step 3'!F90:AC90)</f>
        <v>19045</v>
      </c>
      <c r="G90" s="70">
        <f>SUM('Step 3'!G90:AD90)</f>
        <v>18916</v>
      </c>
      <c r="H90" s="70">
        <f>SUM('Step 3'!H90:AE90)</f>
        <v>18780</v>
      </c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</row>
    <row r="91" spans="1:29" x14ac:dyDescent="0.25">
      <c r="A91" s="65" t="s">
        <v>142</v>
      </c>
      <c r="B91" s="70">
        <f>SUM('Step 3'!B91:Y91)</f>
        <v>16517</v>
      </c>
      <c r="C91" s="70">
        <f>SUM('Step 3'!C91:Z91)</f>
        <v>16525</v>
      </c>
      <c r="D91" s="70">
        <f>SUM('Step 3'!D91:AA91)</f>
        <v>16493</v>
      </c>
      <c r="E91" s="70">
        <f>SUM('Step 3'!E91:AB91)</f>
        <v>16450</v>
      </c>
      <c r="F91" s="70">
        <f>SUM('Step 3'!F91:AC91)</f>
        <v>16418</v>
      </c>
      <c r="G91" s="70">
        <f>SUM('Step 3'!G91:AD91)</f>
        <v>16358</v>
      </c>
      <c r="H91" s="70">
        <f>SUM('Step 3'!H91:AE91)</f>
        <v>16259</v>
      </c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</row>
    <row r="92" spans="1:29" x14ac:dyDescent="0.25">
      <c r="A92" s="65" t="s">
        <v>143</v>
      </c>
      <c r="B92" s="70">
        <f>SUM('Step 3'!B92:Y92)</f>
        <v>37447</v>
      </c>
      <c r="C92" s="70">
        <f>SUM('Step 3'!C92:Z92)</f>
        <v>37567</v>
      </c>
      <c r="D92" s="70">
        <f>SUM('Step 3'!D92:AA92)</f>
        <v>37673</v>
      </c>
      <c r="E92" s="70">
        <f>SUM('Step 3'!E92:AB92)</f>
        <v>37743</v>
      </c>
      <c r="F92" s="70">
        <f>SUM('Step 3'!F92:AC92)</f>
        <v>37757</v>
      </c>
      <c r="G92" s="70">
        <f>SUM('Step 3'!G92:AD92)</f>
        <v>37651</v>
      </c>
      <c r="H92" s="70">
        <f>SUM('Step 3'!H92:AE92)</f>
        <v>37520</v>
      </c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</row>
    <row r="93" spans="1:29" x14ac:dyDescent="0.25">
      <c r="A93" s="65" t="s">
        <v>57</v>
      </c>
      <c r="B93" s="70">
        <f>SUM('Step 3'!B93:Y93)</f>
        <v>15003</v>
      </c>
      <c r="C93" s="70">
        <f>SUM('Step 3'!C93:Z93)</f>
        <v>15134</v>
      </c>
      <c r="D93" s="70">
        <f>SUM('Step 3'!D93:AA93)</f>
        <v>15248</v>
      </c>
      <c r="E93" s="70">
        <f>SUM('Step 3'!E93:AB93)</f>
        <v>15313</v>
      </c>
      <c r="F93" s="70">
        <f>SUM('Step 3'!F93:AC93)</f>
        <v>15381</v>
      </c>
      <c r="G93" s="70">
        <f>SUM('Step 3'!G93:AD93)</f>
        <v>15408</v>
      </c>
      <c r="H93" s="70">
        <f>SUM('Step 3'!H93:AE93)</f>
        <v>15378</v>
      </c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</row>
    <row r="94" spans="1:29" x14ac:dyDescent="0.25">
      <c r="A94" s="65" t="s">
        <v>144</v>
      </c>
      <c r="B94" s="70">
        <f>SUM('Step 3'!B94:Y94)</f>
        <v>17599</v>
      </c>
      <c r="C94" s="70">
        <f>SUM('Step 3'!C94:Z94)</f>
        <v>17667</v>
      </c>
      <c r="D94" s="70">
        <f>SUM('Step 3'!D94:AA94)</f>
        <v>17770</v>
      </c>
      <c r="E94" s="70">
        <f>SUM('Step 3'!E94:AB94)</f>
        <v>17894</v>
      </c>
      <c r="F94" s="70">
        <f>SUM('Step 3'!F94:AC94)</f>
        <v>17953</v>
      </c>
      <c r="G94" s="70">
        <f>SUM('Step 3'!G94:AD94)</f>
        <v>17925</v>
      </c>
      <c r="H94" s="70">
        <f>SUM('Step 3'!H94:AE94)</f>
        <v>17952</v>
      </c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</row>
    <row r="95" spans="1:29" x14ac:dyDescent="0.25">
      <c r="A95" s="65" t="s">
        <v>48</v>
      </c>
      <c r="B95" s="70">
        <f>SUM('Step 3'!B95:Y95)</f>
        <v>42743</v>
      </c>
      <c r="C95" s="70">
        <f>SUM('Step 3'!C95:Z95)</f>
        <v>43031</v>
      </c>
      <c r="D95" s="70">
        <f>SUM('Step 3'!D95:AA95)</f>
        <v>43330</v>
      </c>
      <c r="E95" s="70">
        <f>SUM('Step 3'!E95:AB95)</f>
        <v>43522</v>
      </c>
      <c r="F95" s="70">
        <f>SUM('Step 3'!F95:AC95)</f>
        <v>43682</v>
      </c>
      <c r="G95" s="70">
        <f>SUM('Step 3'!G95:AD95)</f>
        <v>43592</v>
      </c>
      <c r="H95" s="70">
        <f>SUM('Step 3'!H95:AE95)</f>
        <v>43535</v>
      </c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</row>
    <row r="96" spans="1:29" x14ac:dyDescent="0.25">
      <c r="A96" s="65" t="s">
        <v>145</v>
      </c>
      <c r="B96" s="70">
        <f>SUM('Step 3'!B96:Y96)</f>
        <v>28085</v>
      </c>
      <c r="C96" s="70">
        <f>SUM('Step 3'!C96:Z96)</f>
        <v>28235</v>
      </c>
      <c r="D96" s="70">
        <f>SUM('Step 3'!D96:AA96)</f>
        <v>28416</v>
      </c>
      <c r="E96" s="70">
        <f>SUM('Step 3'!E96:AB96)</f>
        <v>28463</v>
      </c>
      <c r="F96" s="70">
        <f>SUM('Step 3'!F96:AC96)</f>
        <v>28531</v>
      </c>
      <c r="G96" s="70">
        <f>SUM('Step 3'!G96:AD96)</f>
        <v>28538</v>
      </c>
      <c r="H96" s="70">
        <f>SUM('Step 3'!H96:AE96)</f>
        <v>28486</v>
      </c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</row>
    <row r="97" spans="1:29" x14ac:dyDescent="0.25">
      <c r="A97" s="65" t="s">
        <v>146</v>
      </c>
      <c r="B97" s="70">
        <f>SUM('Step 3'!B97:Y97)</f>
        <v>13389</v>
      </c>
      <c r="C97" s="70">
        <f>SUM('Step 3'!C97:Z97)</f>
        <v>13429</v>
      </c>
      <c r="D97" s="70">
        <f>SUM('Step 3'!D97:AA97)</f>
        <v>13507</v>
      </c>
      <c r="E97" s="70">
        <f>SUM('Step 3'!E97:AB97)</f>
        <v>13579</v>
      </c>
      <c r="F97" s="70">
        <f>SUM('Step 3'!F97:AC97)</f>
        <v>13630</v>
      </c>
      <c r="G97" s="70">
        <f>SUM('Step 3'!G97:AD97)</f>
        <v>13694</v>
      </c>
      <c r="H97" s="70">
        <f>SUM('Step 3'!H97:AE97)</f>
        <v>13735</v>
      </c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</row>
    <row r="98" spans="1:29" x14ac:dyDescent="0.25">
      <c r="A98" s="65" t="s">
        <v>147</v>
      </c>
      <c r="B98" s="70">
        <f>SUM('Step 3'!B98:Y98)</f>
        <v>14279</v>
      </c>
      <c r="C98" s="70">
        <f>SUM('Step 3'!C98:Z98)</f>
        <v>14328</v>
      </c>
      <c r="D98" s="70">
        <f>SUM('Step 3'!D98:AA98)</f>
        <v>14402</v>
      </c>
      <c r="E98" s="70">
        <f>SUM('Step 3'!E98:AB98)</f>
        <v>14469</v>
      </c>
      <c r="F98" s="70">
        <f>SUM('Step 3'!F98:AC98)</f>
        <v>14518</v>
      </c>
      <c r="G98" s="70">
        <f>SUM('Step 3'!G98:AD98)</f>
        <v>14473</v>
      </c>
      <c r="H98" s="70">
        <f>SUM('Step 3'!H98:AE98)</f>
        <v>14453</v>
      </c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</row>
    <row r="99" spans="1:29" x14ac:dyDescent="0.25">
      <c r="A99" s="65" t="s">
        <v>148</v>
      </c>
      <c r="B99" s="70">
        <f>SUM('Step 3'!B99:Y99)</f>
        <v>15979</v>
      </c>
      <c r="C99" s="70">
        <f>SUM('Step 3'!C99:Z99)</f>
        <v>16005</v>
      </c>
      <c r="D99" s="70">
        <f>SUM('Step 3'!D99:AA99)</f>
        <v>16083</v>
      </c>
      <c r="E99" s="70">
        <f>SUM('Step 3'!E99:AB99)</f>
        <v>16174</v>
      </c>
      <c r="F99" s="70">
        <f>SUM('Step 3'!F99:AC99)</f>
        <v>16264</v>
      </c>
      <c r="G99" s="70">
        <f>SUM('Step 3'!G99:AD99)</f>
        <v>16286</v>
      </c>
      <c r="H99" s="70">
        <f>SUM('Step 3'!H99:AE99)</f>
        <v>16291</v>
      </c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</row>
    <row r="100" spans="1:29" x14ac:dyDescent="0.25">
      <c r="A100" s="65" t="s">
        <v>149</v>
      </c>
      <c r="B100" s="70">
        <f>SUM('Step 3'!B100:Y100)</f>
        <v>424328</v>
      </c>
      <c r="C100" s="70">
        <f>SUM('Step 3'!C100:Z100)</f>
        <v>425883</v>
      </c>
      <c r="D100" s="70">
        <f>SUM('Step 3'!D100:AA100)</f>
        <v>428164</v>
      </c>
      <c r="E100" s="70">
        <f>SUM('Step 3'!E100:AB100)</f>
        <v>429507</v>
      </c>
      <c r="F100" s="70">
        <f>SUM('Step 3'!F100:AC100)</f>
        <v>430267</v>
      </c>
      <c r="G100" s="70">
        <f>SUM('Step 3'!G100:AD100)</f>
        <v>429677</v>
      </c>
      <c r="H100" s="70">
        <f>SUM('Step 3'!H100:AE100)</f>
        <v>428751</v>
      </c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</row>
    <row r="101" spans="1:29" x14ac:dyDescent="0.25">
      <c r="A101" s="65" t="s">
        <v>150</v>
      </c>
      <c r="B101" s="70">
        <f>SUM('Step 3'!B101:Y101)</f>
        <v>14843</v>
      </c>
      <c r="C101" s="70">
        <f>SUM('Step 3'!C101:Z101)</f>
        <v>14883</v>
      </c>
      <c r="D101" s="70">
        <f>SUM('Step 3'!D101:AA101)</f>
        <v>14962</v>
      </c>
      <c r="E101" s="70">
        <f>SUM('Step 3'!E101:AB101)</f>
        <v>15009</v>
      </c>
      <c r="F101" s="70">
        <f>SUM('Step 3'!F101:AC101)</f>
        <v>15046</v>
      </c>
      <c r="G101" s="70">
        <f>SUM('Step 3'!G101:AD101)</f>
        <v>15023</v>
      </c>
      <c r="H101" s="70">
        <f>SUM('Step 3'!H101:AE101)</f>
        <v>14995</v>
      </c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</row>
    <row r="102" spans="1:29" x14ac:dyDescent="0.25">
      <c r="A102" s="65" t="s">
        <v>44</v>
      </c>
      <c r="B102" s="70">
        <f>SUM('Step 3'!B102:Y102)</f>
        <v>31155</v>
      </c>
      <c r="C102" s="70">
        <f>SUM('Step 3'!C102:Z102)</f>
        <v>31292</v>
      </c>
      <c r="D102" s="70">
        <f>SUM('Step 3'!D102:AA102)</f>
        <v>31491</v>
      </c>
      <c r="E102" s="70">
        <f>SUM('Step 3'!E102:AB102)</f>
        <v>31557</v>
      </c>
      <c r="F102" s="70">
        <f>SUM('Step 3'!F102:AC102)</f>
        <v>31575</v>
      </c>
      <c r="G102" s="70">
        <f>SUM('Step 3'!G102:AD102)</f>
        <v>31526</v>
      </c>
      <c r="H102" s="70">
        <f>SUM('Step 3'!H102:AE102)</f>
        <v>31426</v>
      </c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</row>
    <row r="103" spans="1:29" x14ac:dyDescent="0.25">
      <c r="A103" s="65" t="s">
        <v>151</v>
      </c>
      <c r="B103" s="70">
        <f>SUM('Step 3'!B103:Y103)</f>
        <v>22069</v>
      </c>
      <c r="C103" s="70">
        <f>SUM('Step 3'!C103:Z103)</f>
        <v>22159</v>
      </c>
      <c r="D103" s="70">
        <f>SUM('Step 3'!D103:AA103)</f>
        <v>22247</v>
      </c>
      <c r="E103" s="70">
        <f>SUM('Step 3'!E103:AB103)</f>
        <v>22307</v>
      </c>
      <c r="F103" s="70">
        <f>SUM('Step 3'!F103:AC103)</f>
        <v>22347</v>
      </c>
      <c r="G103" s="70">
        <f>SUM('Step 3'!G103:AD103)</f>
        <v>22286</v>
      </c>
      <c r="H103" s="70">
        <f>SUM('Step 3'!H103:AE103)</f>
        <v>22221</v>
      </c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</row>
    <row r="104" spans="1:29" x14ac:dyDescent="0.25">
      <c r="A104" s="65" t="s">
        <v>152</v>
      </c>
      <c r="B104" s="70">
        <f>SUM('Step 3'!B104:Y104)</f>
        <v>46755</v>
      </c>
      <c r="C104" s="70">
        <f>SUM('Step 3'!C104:Z104)</f>
        <v>47002</v>
      </c>
      <c r="D104" s="70">
        <f>SUM('Step 3'!D104:AA104)</f>
        <v>47253</v>
      </c>
      <c r="E104" s="70">
        <f>SUM('Step 3'!E104:AB104)</f>
        <v>47367</v>
      </c>
      <c r="F104" s="70">
        <f>SUM('Step 3'!F104:AC104)</f>
        <v>47458</v>
      </c>
      <c r="G104" s="70">
        <f>SUM('Step 3'!G104:AD104)</f>
        <v>47517</v>
      </c>
      <c r="H104" s="70">
        <f>SUM('Step 3'!H104:AE104)</f>
        <v>47545</v>
      </c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</row>
    <row r="105" spans="1:29" x14ac:dyDescent="0.25">
      <c r="A105" s="65" t="s">
        <v>154</v>
      </c>
      <c r="B105" s="70">
        <f>SUM('Step 3'!B105:Y105)</f>
        <v>682639</v>
      </c>
      <c r="C105" s="70">
        <f>SUM('Step 3'!C105:Z105)</f>
        <v>685251</v>
      </c>
      <c r="D105" s="70">
        <f>SUM('Step 3'!D105:AA105)</f>
        <v>688457</v>
      </c>
      <c r="E105" s="70">
        <f>SUM('Step 3'!E105:AB105)</f>
        <v>690514</v>
      </c>
      <c r="F105" s="70">
        <f>SUM('Step 3'!F105:AC105)</f>
        <v>692038</v>
      </c>
      <c r="G105" s="70">
        <f>SUM('Step 3'!G105:AD105)</f>
        <v>691497</v>
      </c>
      <c r="H105" s="70">
        <f>SUM('Step 3'!H105:AE105)</f>
        <v>690876</v>
      </c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</row>
    <row r="106" spans="1:29" x14ac:dyDescent="0.25">
      <c r="A106" s="65" t="s">
        <v>153</v>
      </c>
      <c r="B106" s="70">
        <f>SUM('Step 3'!B106:Y106)</f>
        <v>1516691</v>
      </c>
      <c r="C106" s="70">
        <f>SUM('Step 3'!C106:Z106)</f>
        <v>1522837</v>
      </c>
      <c r="D106" s="70">
        <f>SUM('Step 3'!D106:AA106)</f>
        <v>1529649</v>
      </c>
      <c r="E106" s="70">
        <f>SUM('Step 3'!E106:AB106)</f>
        <v>1533720</v>
      </c>
      <c r="F106" s="70">
        <f>SUM('Step 3'!F106:AC106)</f>
        <v>1535983</v>
      </c>
      <c r="G106" s="70">
        <f>SUM('Step 3'!G106:AD106)</f>
        <v>1533400</v>
      </c>
      <c r="H106" s="70">
        <f>SUM('Step 3'!H106:AE106)</f>
        <v>1530327</v>
      </c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</row>
    <row r="107" spans="1:29" x14ac:dyDescent="0.25">
      <c r="A107" s="65" t="s">
        <v>155</v>
      </c>
      <c r="B107" s="70">
        <f>SUM('Step 3'!B107:Y107)</f>
        <v>46776</v>
      </c>
      <c r="C107" s="70">
        <f>SUM('Step 3'!C107:Z107)</f>
        <v>46887</v>
      </c>
      <c r="D107" s="70">
        <f>SUM('Step 3'!D107:AA107)</f>
        <v>47160</v>
      </c>
      <c r="E107" s="70">
        <f>SUM('Step 3'!E107:AB107)</f>
        <v>47373</v>
      </c>
      <c r="F107" s="70">
        <f>SUM('Step 3'!F107:AC107)</f>
        <v>47465</v>
      </c>
      <c r="G107" s="70">
        <f>SUM('Step 3'!G107:AD107)</f>
        <v>47395</v>
      </c>
      <c r="H107" s="70">
        <f>SUM('Step 3'!H107:AE107)</f>
        <v>47254</v>
      </c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</row>
    <row r="108" spans="1:29" x14ac:dyDescent="0.25">
      <c r="A108" s="65" t="s">
        <v>156</v>
      </c>
      <c r="B108" s="70">
        <f>SUM('Step 3'!B108:Y108)</f>
        <v>14927</v>
      </c>
      <c r="C108" s="70">
        <f>SUM('Step 3'!C108:Z108)</f>
        <v>14991</v>
      </c>
      <c r="D108" s="70">
        <f>SUM('Step 3'!D108:AA108)</f>
        <v>15069</v>
      </c>
      <c r="E108" s="70">
        <f>SUM('Step 3'!E108:AB108)</f>
        <v>15105</v>
      </c>
      <c r="F108" s="70">
        <f>SUM('Step 3'!F108:AC108)</f>
        <v>15154</v>
      </c>
      <c r="G108" s="70">
        <f>SUM('Step 3'!G108:AD108)</f>
        <v>15167</v>
      </c>
      <c r="H108" s="70">
        <f>SUM('Step 3'!H108:AE108)</f>
        <v>15166</v>
      </c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</row>
    <row r="109" spans="1:29" x14ac:dyDescent="0.25">
      <c r="A109" s="65" t="s">
        <v>53</v>
      </c>
      <c r="B109" s="70">
        <f>SUM('Step 3'!B109:Y109)</f>
        <v>11086687</v>
      </c>
      <c r="C109" s="70">
        <f>SUM('Step 3'!C109:Z109)</f>
        <v>11071041</v>
      </c>
      <c r="D109" s="70">
        <f>SUM('Step 3'!D109:AA109)</f>
        <v>11052869</v>
      </c>
      <c r="E109" s="70">
        <f>SUM('Step 3'!E109:AB109)</f>
        <v>11022082</v>
      </c>
      <c r="F109" s="70">
        <f>SUM('Step 3'!F109:AC109)</f>
        <v>10999926</v>
      </c>
      <c r="G109" s="70">
        <f>SUM('Step 3'!G109:AD109)</f>
        <v>10939938</v>
      </c>
      <c r="H109" s="70">
        <f>SUM('Step 3'!H109:AE109)</f>
        <v>10889381</v>
      </c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</row>
    <row r="110" spans="1:29" x14ac:dyDescent="0.25">
      <c r="A110" s="65" t="s">
        <v>158</v>
      </c>
      <c r="B110" s="70">
        <f>SUM('Step 3'!B110:Y110)</f>
        <v>963737</v>
      </c>
      <c r="C110" s="70">
        <f>SUM('Step 3'!C110:Z110)</f>
        <v>957117</v>
      </c>
      <c r="D110" s="70">
        <f>SUM('Step 3'!D110:AA110)</f>
        <v>948730</v>
      </c>
      <c r="E110" s="70">
        <f>SUM('Step 3'!E110:AB110)</f>
        <v>940422</v>
      </c>
      <c r="F110" s="70">
        <f>SUM('Step 3'!F110:AC110)</f>
        <v>935425</v>
      </c>
      <c r="G110" s="70">
        <f>SUM('Step 3'!G110:AD110)</f>
        <v>927077</v>
      </c>
      <c r="H110" s="70">
        <f>SUM('Step 3'!H110:AE110)</f>
        <v>921020</v>
      </c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</row>
    <row r="111" spans="1:29" x14ac:dyDescent="0.25">
      <c r="A111" s="65" t="s">
        <v>157</v>
      </c>
      <c r="B111" s="70">
        <f>SUM('Step 3'!B111:Y111)</f>
        <v>4911298</v>
      </c>
      <c r="C111" s="70">
        <f>SUM('Step 3'!C111:Z111)</f>
        <v>4872540</v>
      </c>
      <c r="D111" s="70">
        <f>SUM('Step 3'!D111:AA111)</f>
        <v>4825068</v>
      </c>
      <c r="E111" s="70">
        <f>SUM('Step 3'!E111:AB111)</f>
        <v>4778099</v>
      </c>
      <c r="F111" s="70">
        <f>SUM('Step 3'!F111:AC111)</f>
        <v>4747723</v>
      </c>
      <c r="G111" s="70">
        <f>SUM('Step 3'!G111:AD111)</f>
        <v>4700051</v>
      </c>
      <c r="H111" s="70">
        <f>SUM('Step 3'!H111:AE111)</f>
        <v>4664185</v>
      </c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</row>
    <row r="112" spans="1:29" x14ac:dyDescent="0.25">
      <c r="A112" s="65" t="s">
        <v>159</v>
      </c>
      <c r="B112" s="70">
        <f>SUM('Step 3'!B112:Y112)</f>
        <v>8107963</v>
      </c>
      <c r="C112" s="70">
        <f>SUM('Step 3'!C112:Z112)</f>
        <v>8063019</v>
      </c>
      <c r="D112" s="70">
        <f>SUM('Step 3'!D112:AA112)</f>
        <v>8008780</v>
      </c>
      <c r="E112" s="70">
        <f>SUM('Step 3'!E112:AB112)</f>
        <v>7949156</v>
      </c>
      <c r="F112" s="70">
        <f>SUM('Step 3'!F112:AC112)</f>
        <v>7900841</v>
      </c>
      <c r="G112" s="70">
        <f>SUM('Step 3'!G112:AD112)</f>
        <v>7825373</v>
      </c>
      <c r="H112" s="70">
        <f>SUM('Step 3'!H112:AE112)</f>
        <v>7769248</v>
      </c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</row>
    <row r="113" spans="1:29" x14ac:dyDescent="0.25">
      <c r="A113" s="65" t="s">
        <v>160</v>
      </c>
      <c r="B113" s="70">
        <f>SUM('Step 3'!B113:Y113)</f>
        <v>5775304</v>
      </c>
      <c r="C113" s="70">
        <f>SUM('Step 3'!C113:Z113)</f>
        <v>5739816</v>
      </c>
      <c r="D113" s="70">
        <f>SUM('Step 3'!D113:AA113)</f>
        <v>5696978</v>
      </c>
      <c r="E113" s="70">
        <f>SUM('Step 3'!E113:AB113)</f>
        <v>5652982</v>
      </c>
      <c r="F113" s="70">
        <f>SUM('Step 3'!F113:AC113)</f>
        <v>5624685</v>
      </c>
      <c r="G113" s="70">
        <f>SUM('Step 3'!G113:AD113)</f>
        <v>5576420</v>
      </c>
      <c r="H113" s="70">
        <f>SUM('Step 3'!H113:AE113)</f>
        <v>5539327</v>
      </c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</row>
    <row r="114" spans="1:29" x14ac:dyDescent="0.25">
      <c r="A114" s="65" t="s">
        <v>162</v>
      </c>
      <c r="B114" s="70">
        <f>SUM('Step 3'!B114:Y114)</f>
        <v>13441352</v>
      </c>
      <c r="C114" s="70">
        <f>SUM('Step 3'!C114:Z114)</f>
        <v>13390247</v>
      </c>
      <c r="D114" s="70">
        <f>SUM('Step 3'!D114:AA114)</f>
        <v>13328429</v>
      </c>
      <c r="E114" s="70">
        <f>SUM('Step 3'!E114:AB114)</f>
        <v>13249886</v>
      </c>
      <c r="F114" s="70">
        <f>SUM('Step 3'!F114:AC114)</f>
        <v>13178410</v>
      </c>
      <c r="G114" s="70">
        <f>SUM('Step 3'!G114:AD114)</f>
        <v>13066516</v>
      </c>
      <c r="H114" s="70">
        <f>SUM('Step 3'!H114:AE114)</f>
        <v>12980786</v>
      </c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</row>
    <row r="115" spans="1:29" x14ac:dyDescent="0.25">
      <c r="A115" s="65" t="s">
        <v>161</v>
      </c>
      <c r="B115" s="70">
        <f>SUM('Step 3'!B115:Y115)</f>
        <v>11251112</v>
      </c>
      <c r="C115" s="70">
        <f>SUM('Step 3'!C115:Z115)</f>
        <v>11207440</v>
      </c>
      <c r="D115" s="70">
        <f>SUM('Step 3'!D115:AA115)</f>
        <v>11155153</v>
      </c>
      <c r="E115" s="70">
        <f>SUM('Step 3'!E115:AB115)</f>
        <v>11091648</v>
      </c>
      <c r="F115" s="70">
        <f>SUM('Step 3'!F115:AC115)</f>
        <v>11034722</v>
      </c>
      <c r="G115" s="70">
        <f>SUM('Step 3'!G115:AD115)</f>
        <v>10940713</v>
      </c>
      <c r="H115" s="70">
        <f>SUM('Step 3'!H115:AE115)</f>
        <v>10870927</v>
      </c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</row>
    <row r="116" spans="1:29" x14ac:dyDescent="0.25">
      <c r="A116" s="65" t="s">
        <v>163</v>
      </c>
      <c r="B116" s="70">
        <f>SUM('Step 3'!B116:Y116)</f>
        <v>16909</v>
      </c>
      <c r="C116" s="70">
        <f>SUM('Step 3'!C116:Z116)</f>
        <v>17023</v>
      </c>
      <c r="D116" s="70">
        <f>SUM('Step 3'!D116:AA116)</f>
        <v>17156</v>
      </c>
      <c r="E116" s="70">
        <f>SUM('Step 3'!E116:AB116)</f>
        <v>17192</v>
      </c>
      <c r="F116" s="70">
        <f>SUM('Step 3'!F116:AC116)</f>
        <v>17207</v>
      </c>
      <c r="G116" s="70">
        <f>SUM('Step 3'!G116:AD116)</f>
        <v>17209</v>
      </c>
      <c r="H116" s="70">
        <f>SUM('Step 3'!H116:AE116)</f>
        <v>17175</v>
      </c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</row>
    <row r="117" spans="1:29" x14ac:dyDescent="0.25">
      <c r="A117" s="65" t="s">
        <v>164</v>
      </c>
      <c r="B117" s="70">
        <f>SUM('Step 3'!B117:Y117)</f>
        <v>16978</v>
      </c>
      <c r="C117" s="70">
        <f>SUM('Step 3'!C117:Z117)</f>
        <v>17056</v>
      </c>
      <c r="D117" s="70">
        <f>SUM('Step 3'!D117:AA117)</f>
        <v>17139</v>
      </c>
      <c r="E117" s="70">
        <f>SUM('Step 3'!E117:AB117)</f>
        <v>17168</v>
      </c>
      <c r="F117" s="70">
        <f>SUM('Step 3'!F117:AC117)</f>
        <v>17159</v>
      </c>
      <c r="G117" s="70">
        <f>SUM('Step 3'!G117:AD117)</f>
        <v>17174</v>
      </c>
      <c r="H117" s="70">
        <f>SUM('Step 3'!H117:AE117)</f>
        <v>17162</v>
      </c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</row>
    <row r="118" spans="1:29" x14ac:dyDescent="0.25">
      <c r="A118" s="65" t="s">
        <v>165</v>
      </c>
      <c r="B118" s="70">
        <f>SUM('Step 3'!B118:Y118)</f>
        <v>145978</v>
      </c>
      <c r="C118" s="70">
        <f>SUM('Step 3'!C118:Z118)</f>
        <v>146803</v>
      </c>
      <c r="D118" s="70">
        <f>SUM('Step 3'!D118:AA118)</f>
        <v>147605</v>
      </c>
      <c r="E118" s="70">
        <f>SUM('Step 3'!E118:AB118)</f>
        <v>148066</v>
      </c>
      <c r="F118" s="70">
        <f>SUM('Step 3'!F118:AC118)</f>
        <v>148208</v>
      </c>
      <c r="G118" s="70">
        <f>SUM('Step 3'!G118:AD118)</f>
        <v>148002</v>
      </c>
      <c r="H118" s="70">
        <f>SUM('Step 3'!H118:AE118)</f>
        <v>147642</v>
      </c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</row>
    <row r="119" spans="1:29" x14ac:dyDescent="0.25">
      <c r="A119" s="65" t="s">
        <v>58</v>
      </c>
      <c r="B119" s="70">
        <f>SUM('Step 3'!B119:Y119)</f>
        <v>39120</v>
      </c>
      <c r="C119" s="70">
        <f>SUM('Step 3'!C119:Z119)</f>
        <v>39418</v>
      </c>
      <c r="D119" s="70">
        <f>SUM('Step 3'!D119:AA119)</f>
        <v>39709</v>
      </c>
      <c r="E119" s="70">
        <f>SUM('Step 3'!E119:AB119)</f>
        <v>39942</v>
      </c>
      <c r="F119" s="70">
        <f>SUM('Step 3'!F119:AC119)</f>
        <v>40030</v>
      </c>
      <c r="G119" s="70">
        <f>SUM('Step 3'!G119:AD119)</f>
        <v>40037</v>
      </c>
      <c r="H119" s="70">
        <f>SUM('Step 3'!H119:AE119)</f>
        <v>39969</v>
      </c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</row>
    <row r="120" spans="1:29" x14ac:dyDescent="0.25">
      <c r="A120" s="65" t="s">
        <v>166</v>
      </c>
      <c r="B120" s="70">
        <f>SUM('Step 3'!B120:Y120)</f>
        <v>102090</v>
      </c>
      <c r="C120" s="70">
        <f>SUM('Step 3'!C120:Z120)</f>
        <v>102392</v>
      </c>
      <c r="D120" s="70">
        <f>SUM('Step 3'!D120:AA120)</f>
        <v>102922</v>
      </c>
      <c r="E120" s="70">
        <f>SUM('Step 3'!E120:AB120)</f>
        <v>103306</v>
      </c>
      <c r="F120" s="70">
        <f>SUM('Step 3'!F120:AC120)</f>
        <v>103600</v>
      </c>
      <c r="G120" s="70">
        <f>SUM('Step 3'!G120:AD120)</f>
        <v>103601</v>
      </c>
      <c r="H120" s="70">
        <f>SUM('Step 3'!H120:AE120)</f>
        <v>103558</v>
      </c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</row>
    <row r="121" spans="1:29" x14ac:dyDescent="0.25">
      <c r="A121" s="65" t="s">
        <v>167</v>
      </c>
      <c r="B121" s="70">
        <f>SUM('Step 3'!B121:Y121)</f>
        <v>19906</v>
      </c>
      <c r="C121" s="70">
        <f>SUM('Step 3'!C121:Z121)</f>
        <v>20015</v>
      </c>
      <c r="D121" s="70">
        <f>SUM('Step 3'!D121:AA121)</f>
        <v>20119</v>
      </c>
      <c r="E121" s="70">
        <f>SUM('Step 3'!E121:AB121)</f>
        <v>20131</v>
      </c>
      <c r="F121" s="70">
        <f>SUM('Step 3'!F121:AC121)</f>
        <v>20108</v>
      </c>
      <c r="G121" s="70">
        <f>SUM('Step 3'!G121:AD121)</f>
        <v>20047</v>
      </c>
      <c r="H121" s="70">
        <f>SUM('Step 3'!H121:AE121)</f>
        <v>19974</v>
      </c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</row>
    <row r="122" spans="1:29" x14ac:dyDescent="0.25">
      <c r="A122" s="65" t="s">
        <v>168</v>
      </c>
      <c r="B122" s="70">
        <f>SUM('Step 3'!B122:Y122)</f>
        <v>69893</v>
      </c>
      <c r="C122" s="70">
        <f>SUM('Step 3'!C122:Z122)</f>
        <v>70001</v>
      </c>
      <c r="D122" s="70">
        <f>SUM('Step 3'!D122:AA122)</f>
        <v>70215</v>
      </c>
      <c r="E122" s="70">
        <f>SUM('Step 3'!E122:AB122)</f>
        <v>70170</v>
      </c>
      <c r="F122" s="70">
        <f>SUM('Step 3'!F122:AC122)</f>
        <v>70099</v>
      </c>
      <c r="G122" s="70">
        <f>SUM('Step 3'!G122:AD122)</f>
        <v>69775</v>
      </c>
      <c r="H122" s="70">
        <f>SUM('Step 3'!H122:AE122)</f>
        <v>69500</v>
      </c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</row>
    <row r="123" spans="1:29" x14ac:dyDescent="0.25">
      <c r="A123" s="65" t="s">
        <v>169</v>
      </c>
      <c r="B123" s="70">
        <f>SUM('Step 3'!B123:Y123)</f>
        <v>51112</v>
      </c>
      <c r="C123" s="70">
        <f>SUM('Step 3'!C123:Z123)</f>
        <v>51440</v>
      </c>
      <c r="D123" s="70">
        <f>SUM('Step 3'!D123:AA123)</f>
        <v>51728</v>
      </c>
      <c r="E123" s="70">
        <f>SUM('Step 3'!E123:AB123)</f>
        <v>51880</v>
      </c>
      <c r="F123" s="70">
        <f>SUM('Step 3'!F123:AC123)</f>
        <v>51909</v>
      </c>
      <c r="G123" s="70">
        <f>SUM('Step 3'!G123:AD123)</f>
        <v>51740</v>
      </c>
      <c r="H123" s="70">
        <f>SUM('Step 3'!H123:AE123)</f>
        <v>51532</v>
      </c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</row>
    <row r="124" spans="1:29" x14ac:dyDescent="0.25">
      <c r="A124" s="65" t="s">
        <v>170</v>
      </c>
      <c r="B124" s="70">
        <f>SUM('Step 3'!B124:Y124)</f>
        <v>121730</v>
      </c>
      <c r="C124" s="70">
        <f>SUM('Step 3'!C124:Z124)</f>
        <v>122061</v>
      </c>
      <c r="D124" s="70">
        <f>SUM('Step 3'!D124:AA124)</f>
        <v>122611</v>
      </c>
      <c r="E124" s="70">
        <f>SUM('Step 3'!E124:AB124)</f>
        <v>122942</v>
      </c>
      <c r="F124" s="70">
        <f>SUM('Step 3'!F124:AC124)</f>
        <v>123179</v>
      </c>
      <c r="G124" s="70">
        <f>SUM('Step 3'!G124:AD124)</f>
        <v>122990</v>
      </c>
      <c r="H124" s="70">
        <f>SUM('Step 3'!H124:AE124)</f>
        <v>122851</v>
      </c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</row>
    <row r="125" spans="1:29" x14ac:dyDescent="0.25">
      <c r="A125" s="65" t="s">
        <v>171</v>
      </c>
      <c r="B125" s="70">
        <f>SUM('Step 3'!B125:Y125)</f>
        <v>33939</v>
      </c>
      <c r="C125" s="70">
        <f>SUM('Step 3'!C125:Z125)</f>
        <v>34013</v>
      </c>
      <c r="D125" s="70">
        <f>SUM('Step 3'!D125:AA125)</f>
        <v>34149</v>
      </c>
      <c r="E125" s="70">
        <f>SUM('Step 3'!E125:AB125)</f>
        <v>34231</v>
      </c>
      <c r="F125" s="70">
        <f>SUM('Step 3'!F125:AC125)</f>
        <v>34323</v>
      </c>
      <c r="G125" s="70">
        <f>SUM('Step 3'!G125:AD125)</f>
        <v>34240</v>
      </c>
      <c r="H125" s="70">
        <f>SUM('Step 3'!H125:AE125)</f>
        <v>34166</v>
      </c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</row>
    <row r="126" spans="1:29" x14ac:dyDescent="0.25">
      <c r="A126" s="65" t="s">
        <v>172</v>
      </c>
      <c r="B126" s="70">
        <f>SUM('Step 3'!B126:Y126)</f>
        <v>246419</v>
      </c>
      <c r="C126" s="70">
        <f>SUM('Step 3'!C126:Z126)</f>
        <v>246975</v>
      </c>
      <c r="D126" s="70">
        <f>SUM('Step 3'!D126:AA126)</f>
        <v>247954</v>
      </c>
      <c r="E126" s="70">
        <f>SUM('Step 3'!E126:AB126)</f>
        <v>248431</v>
      </c>
      <c r="F126" s="70">
        <f>SUM('Step 3'!F126:AC126)</f>
        <v>248639</v>
      </c>
      <c r="G126" s="70">
        <f>SUM('Step 3'!G126:AD126)</f>
        <v>247964</v>
      </c>
      <c r="H126" s="70">
        <f>SUM('Step 3'!H126:AE126)</f>
        <v>247311</v>
      </c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</row>
    <row r="127" spans="1:29" x14ac:dyDescent="0.25">
      <c r="A127" s="65" t="s">
        <v>173</v>
      </c>
      <c r="B127" s="70">
        <f>SUM('Step 3'!B127:Y127)</f>
        <v>58749</v>
      </c>
      <c r="C127" s="70">
        <f>SUM('Step 3'!C127:Z127)</f>
        <v>58937</v>
      </c>
      <c r="D127" s="70">
        <f>SUM('Step 3'!D127:AA127)</f>
        <v>59305</v>
      </c>
      <c r="E127" s="70">
        <f>SUM('Step 3'!E127:AB127)</f>
        <v>59506</v>
      </c>
      <c r="F127" s="70">
        <f>SUM('Step 3'!F127:AC127)</f>
        <v>59643</v>
      </c>
      <c r="G127" s="70">
        <f>SUM('Step 3'!G127:AD127)</f>
        <v>59559</v>
      </c>
      <c r="H127" s="70">
        <f>SUM('Step 3'!H127:AE127)</f>
        <v>59498</v>
      </c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</row>
    <row r="128" spans="1:29" x14ac:dyDescent="0.25">
      <c r="A128" s="65" t="s">
        <v>174</v>
      </c>
      <c r="B128" s="70">
        <f>SUM('Step 3'!B128:Y128)</f>
        <v>193468</v>
      </c>
      <c r="C128" s="70">
        <f>SUM('Step 3'!C128:Z128)</f>
        <v>194385</v>
      </c>
      <c r="D128" s="70">
        <f>SUM('Step 3'!D128:AA128)</f>
        <v>195548</v>
      </c>
      <c r="E128" s="70">
        <f>SUM('Step 3'!E128:AB128)</f>
        <v>196281</v>
      </c>
      <c r="F128" s="70">
        <f>SUM('Step 3'!F128:AC128)</f>
        <v>196885</v>
      </c>
      <c r="G128" s="70">
        <f>SUM('Step 3'!G128:AD128)</f>
        <v>196858</v>
      </c>
      <c r="H128" s="70">
        <f>SUM('Step 3'!H128:AE128)</f>
        <v>196585</v>
      </c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</row>
    <row r="129" spans="1:29" x14ac:dyDescent="0.25">
      <c r="A129" s="65" t="s">
        <v>175</v>
      </c>
      <c r="B129" s="70">
        <f>SUM('Step 3'!B129:Y129)</f>
        <v>25297</v>
      </c>
      <c r="C129" s="70">
        <f>SUM('Step 3'!C129:Z129)</f>
        <v>25471</v>
      </c>
      <c r="D129" s="70">
        <f>SUM('Step 3'!D129:AA129)</f>
        <v>25697</v>
      </c>
      <c r="E129" s="70">
        <f>SUM('Step 3'!E129:AB129)</f>
        <v>25850</v>
      </c>
      <c r="F129" s="70">
        <f>SUM('Step 3'!F129:AC129)</f>
        <v>25980</v>
      </c>
      <c r="G129" s="70">
        <f>SUM('Step 3'!G129:AD129)</f>
        <v>26064</v>
      </c>
      <c r="H129" s="70">
        <f>SUM('Step 3'!H129:AE129)</f>
        <v>26099</v>
      </c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</row>
    <row r="130" spans="1:29" x14ac:dyDescent="0.25">
      <c r="A130" s="65" t="s">
        <v>176</v>
      </c>
      <c r="B130" s="70">
        <f>SUM('Step 3'!B130:Y130)</f>
        <v>14620</v>
      </c>
      <c r="C130" s="70">
        <f>SUM('Step 3'!C130:Z130)</f>
        <v>14623</v>
      </c>
      <c r="D130" s="70">
        <f>SUM('Step 3'!D130:AA130)</f>
        <v>14664</v>
      </c>
      <c r="E130" s="70">
        <f>SUM('Step 3'!E130:AB130)</f>
        <v>14701</v>
      </c>
      <c r="F130" s="70">
        <f>SUM('Step 3'!F130:AC130)</f>
        <v>14738</v>
      </c>
      <c r="G130" s="70">
        <f>SUM('Step 3'!G130:AD130)</f>
        <v>14713</v>
      </c>
      <c r="H130" s="70">
        <f>SUM('Step 3'!H130:AE130)</f>
        <v>14678</v>
      </c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</row>
    <row r="131" spans="1:29" x14ac:dyDescent="0.25">
      <c r="A131" s="65" t="s">
        <v>51</v>
      </c>
      <c r="B131" s="70">
        <f>SUM('Step 3'!B131:Y131)</f>
        <v>24945</v>
      </c>
      <c r="C131" s="70">
        <f>SUM('Step 3'!C131:Z131)</f>
        <v>25011</v>
      </c>
      <c r="D131" s="70">
        <f>SUM('Step 3'!D131:AA131)</f>
        <v>25113</v>
      </c>
      <c r="E131" s="70">
        <f>SUM('Step 3'!E131:AB131)</f>
        <v>25128</v>
      </c>
      <c r="F131" s="70">
        <f>SUM('Step 3'!F131:AC131)</f>
        <v>25116</v>
      </c>
      <c r="G131" s="70">
        <f>SUM('Step 3'!G131:AD131)</f>
        <v>25010</v>
      </c>
      <c r="H131" s="70">
        <f>SUM('Step 3'!H131:AE131)</f>
        <v>24923</v>
      </c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</row>
    <row r="132" spans="1:29" x14ac:dyDescent="0.25">
      <c r="A132" s="65" t="s">
        <v>177</v>
      </c>
      <c r="B132" s="70">
        <f>SUM('Step 3'!B132:Y132)</f>
        <v>19057</v>
      </c>
      <c r="C132" s="70">
        <f>SUM('Step 3'!C132:Z132)</f>
        <v>19163</v>
      </c>
      <c r="D132" s="70">
        <f>SUM('Step 3'!D132:AA132)</f>
        <v>19307</v>
      </c>
      <c r="E132" s="70">
        <f>SUM('Step 3'!E132:AB132)</f>
        <v>19408</v>
      </c>
      <c r="F132" s="70">
        <f>SUM('Step 3'!F132:AC132)</f>
        <v>19478</v>
      </c>
      <c r="G132" s="70">
        <f>SUM('Step 3'!G132:AD132)</f>
        <v>19462</v>
      </c>
      <c r="H132" s="70">
        <f>SUM('Step 3'!H132:AE132)</f>
        <v>19435</v>
      </c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</row>
    <row r="133" spans="1:29" x14ac:dyDescent="0.25">
      <c r="A133" s="65" t="s">
        <v>178</v>
      </c>
      <c r="B133" s="70">
        <f>SUM('Step 3'!B133:Y133)</f>
        <v>12845</v>
      </c>
      <c r="C133" s="70">
        <f>SUM('Step 3'!C133:Z133)</f>
        <v>12915</v>
      </c>
      <c r="D133" s="70">
        <f>SUM('Step 3'!D133:AA133)</f>
        <v>13015</v>
      </c>
      <c r="E133" s="70">
        <f>SUM('Step 3'!E133:AB133)</f>
        <v>13092</v>
      </c>
      <c r="F133" s="70">
        <f>SUM('Step 3'!F133:AC133)</f>
        <v>13138</v>
      </c>
      <c r="G133" s="70">
        <f>SUM('Step 3'!G133:AD133)</f>
        <v>13118</v>
      </c>
      <c r="H133" s="70">
        <f>SUM('Step 3'!H133:AE133)</f>
        <v>13074</v>
      </c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</row>
    <row r="134" spans="1:29" x14ac:dyDescent="0.25">
      <c r="A134" s="65" t="s">
        <v>37</v>
      </c>
      <c r="B134" s="70">
        <f>SUM('Step 3'!B134:Y134)</f>
        <v>83343</v>
      </c>
      <c r="C134" s="70">
        <f>SUM('Step 3'!C134:Z134)</f>
        <v>83531</v>
      </c>
      <c r="D134" s="70">
        <f>SUM('Step 3'!D134:AA134)</f>
        <v>83750</v>
      </c>
      <c r="E134" s="70">
        <f>SUM('Step 3'!E134:AB134)</f>
        <v>83823</v>
      </c>
      <c r="F134" s="70">
        <f>SUM('Step 3'!F134:AC134)</f>
        <v>83819</v>
      </c>
      <c r="G134" s="70">
        <f>SUM('Step 3'!G134:AD134)</f>
        <v>83441</v>
      </c>
      <c r="H134" s="70">
        <f>SUM('Step 3'!H134:AE134)</f>
        <v>83067</v>
      </c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</row>
    <row r="135" spans="1:29" x14ac:dyDescent="0.25">
      <c r="A135" s="65" t="s">
        <v>179</v>
      </c>
      <c r="B135" s="70">
        <f>SUM('Step 3'!B135:Y135)</f>
        <v>33939</v>
      </c>
      <c r="C135" s="70">
        <f>SUM('Step 3'!C135:Z135)</f>
        <v>34013</v>
      </c>
      <c r="D135" s="70">
        <f>SUM('Step 3'!D135:AA135)</f>
        <v>34149</v>
      </c>
      <c r="E135" s="70">
        <f>SUM('Step 3'!E135:AB135)</f>
        <v>34231</v>
      </c>
      <c r="F135" s="70">
        <f>SUM('Step 3'!F135:AC135)</f>
        <v>34323</v>
      </c>
      <c r="G135" s="70">
        <f>SUM('Step 3'!G135:AD135)</f>
        <v>34240</v>
      </c>
      <c r="H135" s="70">
        <f>SUM('Step 3'!H135:AE135)</f>
        <v>34166</v>
      </c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</row>
    <row r="136" spans="1:29" x14ac:dyDescent="0.25">
      <c r="A136" s="65" t="s">
        <v>180</v>
      </c>
      <c r="B136" s="70">
        <f>SUM('Step 3'!B136:Y136)</f>
        <v>141766</v>
      </c>
      <c r="C136" s="70">
        <f>SUM('Step 3'!C136:Z136)</f>
        <v>142250</v>
      </c>
      <c r="D136" s="70">
        <f>SUM('Step 3'!D136:AA136)</f>
        <v>143014</v>
      </c>
      <c r="E136" s="70">
        <f>SUM('Step 3'!E136:AB136)</f>
        <v>143391</v>
      </c>
      <c r="F136" s="70">
        <f>SUM('Step 3'!F136:AC136)</f>
        <v>143674</v>
      </c>
      <c r="G136" s="70">
        <f>SUM('Step 3'!G136:AD136)</f>
        <v>143608</v>
      </c>
      <c r="H136" s="70">
        <f>SUM('Step 3'!H136:AE136)</f>
        <v>143508</v>
      </c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</row>
    <row r="137" spans="1:29" x14ac:dyDescent="0.25">
      <c r="A137" s="65" t="s">
        <v>181</v>
      </c>
      <c r="B137" s="70">
        <f>SUM('Step 3'!B137:Y137)</f>
        <v>16819</v>
      </c>
      <c r="C137" s="70">
        <f>SUM('Step 3'!C137:Z137)</f>
        <v>16904</v>
      </c>
      <c r="D137" s="70">
        <f>SUM('Step 3'!D137:AA137)</f>
        <v>17013</v>
      </c>
      <c r="E137" s="70">
        <f>SUM('Step 3'!E137:AB137)</f>
        <v>17082</v>
      </c>
      <c r="F137" s="70">
        <f>SUM('Step 3'!F137:AC137)</f>
        <v>17116</v>
      </c>
      <c r="G137" s="70">
        <f>SUM('Step 3'!G137:AD137)</f>
        <v>17075</v>
      </c>
      <c r="H137" s="70">
        <f>SUM('Step 3'!H137:AE137)</f>
        <v>17048</v>
      </c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</row>
    <row r="138" spans="1:29" x14ac:dyDescent="0.25">
      <c r="A138" s="65" t="s">
        <v>182</v>
      </c>
      <c r="B138" s="70">
        <f>SUM('Step 3'!B138:Y138)</f>
        <v>20979</v>
      </c>
      <c r="C138" s="70">
        <f>SUM('Step 3'!C138:Z138)</f>
        <v>21084</v>
      </c>
      <c r="D138" s="70">
        <f>SUM('Step 3'!D138:AA138)</f>
        <v>21232</v>
      </c>
      <c r="E138" s="70">
        <f>SUM('Step 3'!E138:AB138)</f>
        <v>21375</v>
      </c>
      <c r="F138" s="70">
        <f>SUM('Step 3'!F138:AC138)</f>
        <v>21445</v>
      </c>
      <c r="G138" s="70">
        <f>SUM('Step 3'!G138:AD138)</f>
        <v>21437</v>
      </c>
      <c r="H138" s="70">
        <f>SUM('Step 3'!H138:AE138)</f>
        <v>21405</v>
      </c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</row>
    <row r="139" spans="1:29" x14ac:dyDescent="0.25">
      <c r="A139" s="65" t="s">
        <v>183</v>
      </c>
      <c r="B139" s="70">
        <f>SUM('Step 3'!B139:Y139)</f>
        <v>12587</v>
      </c>
      <c r="C139" s="70">
        <f>SUM('Step 3'!C139:Z139)</f>
        <v>12651</v>
      </c>
      <c r="D139" s="70">
        <f>SUM('Step 3'!D139:AA139)</f>
        <v>12746</v>
      </c>
      <c r="E139" s="70">
        <f>SUM('Step 3'!E139:AB139)</f>
        <v>12799</v>
      </c>
      <c r="F139" s="70">
        <f>SUM('Step 3'!F139:AC139)</f>
        <v>12857</v>
      </c>
      <c r="G139" s="70">
        <f>SUM('Step 3'!G139:AD139)</f>
        <v>12838</v>
      </c>
      <c r="H139" s="70">
        <f>SUM('Step 3'!H139:AE139)</f>
        <v>12826</v>
      </c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</row>
    <row r="140" spans="1:29" x14ac:dyDescent="0.25">
      <c r="A140" s="65" t="s">
        <v>184</v>
      </c>
      <c r="B140" s="70">
        <f>SUM('Step 3'!B140:Y140)</f>
        <v>46534</v>
      </c>
      <c r="C140" s="70">
        <f>SUM('Step 3'!C140:Z140)</f>
        <v>46547</v>
      </c>
      <c r="D140" s="70">
        <f>SUM('Step 3'!D140:AA140)</f>
        <v>46700</v>
      </c>
      <c r="E140" s="70">
        <f>SUM('Step 3'!E140:AB140)</f>
        <v>46689</v>
      </c>
      <c r="F140" s="70">
        <f>SUM('Step 3'!F140:AC140)</f>
        <v>46604</v>
      </c>
      <c r="G140" s="70">
        <f>SUM('Step 3'!G140:AD140)</f>
        <v>46360</v>
      </c>
      <c r="H140" s="70">
        <f>SUM('Step 3'!H140:AE140)</f>
        <v>46125</v>
      </c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</row>
    <row r="141" spans="1:29" x14ac:dyDescent="0.25">
      <c r="A141" s="65" t="s">
        <v>185</v>
      </c>
      <c r="B141" s="70">
        <f>SUM('Step 3'!B141:Y141)</f>
        <v>14237</v>
      </c>
      <c r="C141" s="70">
        <f>SUM('Step 3'!C141:Z141)</f>
        <v>14320</v>
      </c>
      <c r="D141" s="70">
        <f>SUM('Step 3'!D141:AA141)</f>
        <v>14422</v>
      </c>
      <c r="E141" s="70">
        <f>SUM('Step 3'!E141:AB141)</f>
        <v>14523</v>
      </c>
      <c r="F141" s="70">
        <f>SUM('Step 3'!F141:AC141)</f>
        <v>14594</v>
      </c>
      <c r="G141" s="70">
        <f>SUM('Step 3'!G141:AD141)</f>
        <v>14583</v>
      </c>
      <c r="H141" s="70">
        <f>SUM('Step 3'!H141:AE141)</f>
        <v>14631</v>
      </c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</row>
    <row r="142" spans="1:29" x14ac:dyDescent="0.25">
      <c r="A142" s="65" t="s">
        <v>186</v>
      </c>
      <c r="B142" s="70">
        <f>SUM('Step 3'!B142:Y142)</f>
        <v>17138</v>
      </c>
      <c r="C142" s="70">
        <f>SUM('Step 3'!C142:Z142)</f>
        <v>17258</v>
      </c>
      <c r="D142" s="70">
        <f>SUM('Step 3'!D142:AA142)</f>
        <v>17364</v>
      </c>
      <c r="E142" s="70">
        <f>SUM('Step 3'!E142:AB142)</f>
        <v>17430</v>
      </c>
      <c r="F142" s="70">
        <f>SUM('Step 3'!F142:AC142)</f>
        <v>17448</v>
      </c>
      <c r="G142" s="70">
        <f>SUM('Step 3'!G142:AD142)</f>
        <v>17388</v>
      </c>
      <c r="H142" s="70">
        <f>SUM('Step 3'!H142:AE142)</f>
        <v>17341</v>
      </c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</row>
    <row r="143" spans="1:29" x14ac:dyDescent="0.25">
      <c r="A143" s="65" t="s">
        <v>187</v>
      </c>
      <c r="B143" s="70">
        <f>SUM('Step 3'!B143:Y143)</f>
        <v>22278</v>
      </c>
      <c r="C143" s="70">
        <f>SUM('Step 3'!C143:Z143)</f>
        <v>22269</v>
      </c>
      <c r="D143" s="70">
        <f>SUM('Step 3'!D143:AA143)</f>
        <v>22359</v>
      </c>
      <c r="E143" s="70">
        <f>SUM('Step 3'!E143:AB143)</f>
        <v>22340</v>
      </c>
      <c r="F143" s="70">
        <f>SUM('Step 3'!F143:AC143)</f>
        <v>22324</v>
      </c>
      <c r="G143" s="70">
        <f>SUM('Step 3'!G143:AD143)</f>
        <v>22250</v>
      </c>
      <c r="H143" s="70">
        <f>SUM('Step 3'!H143:AE143)</f>
        <v>22125</v>
      </c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</row>
    <row r="144" spans="1:29" x14ac:dyDescent="0.25">
      <c r="A144" s="65" t="s">
        <v>36</v>
      </c>
      <c r="B144" s="70">
        <f>SUM('Step 3'!B144:Y144)</f>
        <v>50548</v>
      </c>
      <c r="C144" s="70">
        <f>SUM('Step 3'!C144:Z144)</f>
        <v>50799</v>
      </c>
      <c r="D144" s="70">
        <f>SUM('Step 3'!D144:AA144)</f>
        <v>51157</v>
      </c>
      <c r="E144" s="70">
        <f>SUM('Step 3'!E144:AB144)</f>
        <v>51402</v>
      </c>
      <c r="F144" s="70">
        <f>SUM('Step 3'!F144:AC144)</f>
        <v>51582</v>
      </c>
      <c r="G144" s="70">
        <f>SUM('Step 3'!G144:AD144)</f>
        <v>51572</v>
      </c>
      <c r="H144" s="70">
        <f>SUM('Step 3'!H144:AE144)</f>
        <v>51548</v>
      </c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</row>
    <row r="145" spans="1:29" x14ac:dyDescent="0.25">
      <c r="A145" s="65" t="s">
        <v>61</v>
      </c>
      <c r="B145" s="70">
        <f>SUM('Step 3'!B145:Y145)</f>
        <v>1208362</v>
      </c>
      <c r="C145" s="70">
        <f>SUM('Step 3'!C145:Z145)</f>
        <v>1198209</v>
      </c>
      <c r="D145" s="70">
        <f>SUM('Step 3'!D145:AA145)</f>
        <v>1185932</v>
      </c>
      <c r="E145" s="70">
        <f>SUM('Step 3'!E145:AB145)</f>
        <v>1174060</v>
      </c>
      <c r="F145" s="70">
        <f>SUM('Step 3'!F145:AC145)</f>
        <v>1166671</v>
      </c>
      <c r="G145" s="70">
        <f>SUM('Step 3'!G145:AD145)</f>
        <v>1154862</v>
      </c>
      <c r="H145" s="70">
        <f>SUM('Step 3'!H145:AE145)</f>
        <v>1146189</v>
      </c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</row>
    <row r="146" spans="1:29" x14ac:dyDescent="0.25">
      <c r="A146" s="65" t="s">
        <v>188</v>
      </c>
      <c r="B146" s="70">
        <f>SUM('Step 3'!B146:Y146)</f>
        <v>15020</v>
      </c>
      <c r="C146" s="70">
        <f>SUM('Step 3'!C146:Z146)</f>
        <v>15097</v>
      </c>
      <c r="D146" s="70">
        <f>SUM('Step 3'!D146:AA146)</f>
        <v>15175</v>
      </c>
      <c r="E146" s="70">
        <f>SUM('Step 3'!E146:AB146)</f>
        <v>15218</v>
      </c>
      <c r="F146" s="70">
        <f>SUM('Step 3'!F146:AC146)</f>
        <v>15271</v>
      </c>
      <c r="G146" s="70">
        <f>SUM('Step 3'!G146:AD146)</f>
        <v>15246</v>
      </c>
      <c r="H146" s="70">
        <f>SUM('Step 3'!H146:AE146)</f>
        <v>15192</v>
      </c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</row>
    <row r="147" spans="1:29" x14ac:dyDescent="0.25">
      <c r="A147" s="65" t="s">
        <v>189</v>
      </c>
      <c r="B147" s="70">
        <f>SUM('Step 3'!B147:Y147)</f>
        <v>53946</v>
      </c>
      <c r="C147" s="70">
        <f>SUM('Step 3'!C147:Z147)</f>
        <v>54010</v>
      </c>
      <c r="D147" s="70">
        <f>SUM('Step 3'!D147:AA147)</f>
        <v>54274</v>
      </c>
      <c r="E147" s="70">
        <f>SUM('Step 3'!E147:AB147)</f>
        <v>54436</v>
      </c>
      <c r="F147" s="70">
        <f>SUM('Step 3'!F147:AC147)</f>
        <v>54535</v>
      </c>
      <c r="G147" s="70">
        <f>SUM('Step 3'!G147:AD147)</f>
        <v>54374</v>
      </c>
      <c r="H147" s="70">
        <f>SUM('Step 3'!H147:AE147)</f>
        <v>54207</v>
      </c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</row>
    <row r="148" spans="1:29" x14ac:dyDescent="0.25">
      <c r="A148" s="65" t="s">
        <v>190</v>
      </c>
      <c r="B148" s="70">
        <f>SUM('Step 3'!B148:Y148)</f>
        <v>86232</v>
      </c>
      <c r="C148" s="70">
        <f>SUM('Step 3'!C148:Z148)</f>
        <v>86522</v>
      </c>
      <c r="D148" s="70">
        <f>SUM('Step 3'!D148:AA148)</f>
        <v>86958</v>
      </c>
      <c r="E148" s="70">
        <f>SUM('Step 3'!E148:AB148)</f>
        <v>87179</v>
      </c>
      <c r="F148" s="70">
        <f>SUM('Step 3'!F148:AC148)</f>
        <v>87353</v>
      </c>
      <c r="G148" s="70">
        <f>SUM('Step 3'!G148:AD148)</f>
        <v>87171</v>
      </c>
      <c r="H148" s="70">
        <f>SUM('Step 3'!H148:AE148)</f>
        <v>86999</v>
      </c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</row>
    <row r="149" spans="1:29" x14ac:dyDescent="0.25">
      <c r="A149" s="65" t="s">
        <v>62</v>
      </c>
      <c r="B149" s="70">
        <f>SUM('Step 3'!B149:Y149)</f>
        <v>265945</v>
      </c>
      <c r="C149" s="70">
        <f>SUM('Step 3'!C149:Z149)</f>
        <v>263737</v>
      </c>
      <c r="D149" s="70">
        <f>SUM('Step 3'!D149:AA149)</f>
        <v>261065</v>
      </c>
      <c r="E149" s="70">
        <f>SUM('Step 3'!E149:AB149)</f>
        <v>258416</v>
      </c>
      <c r="F149" s="70">
        <f>SUM('Step 3'!F149:AC149)</f>
        <v>256708</v>
      </c>
      <c r="G149" s="70">
        <f>SUM('Step 3'!G149:AD149)</f>
        <v>254089</v>
      </c>
      <c r="H149" s="70">
        <f>SUM('Step 3'!H149:AE149)</f>
        <v>252127</v>
      </c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</row>
    <row r="150" spans="1:29" x14ac:dyDescent="0.25">
      <c r="A150" s="65" t="s">
        <v>191</v>
      </c>
      <c r="B150" s="70">
        <f>SUM('Step 3'!B150:Y150)</f>
        <v>18715</v>
      </c>
      <c r="C150" s="70">
        <f>SUM('Step 3'!C150:Z150)</f>
        <v>18855</v>
      </c>
      <c r="D150" s="70">
        <f>SUM('Step 3'!D150:AA150)</f>
        <v>19030</v>
      </c>
      <c r="E150" s="70">
        <f>SUM('Step 3'!E150:AB150)</f>
        <v>19144</v>
      </c>
      <c r="F150" s="70">
        <f>SUM('Step 3'!F150:AC150)</f>
        <v>19236</v>
      </c>
      <c r="G150" s="70">
        <f>SUM('Step 3'!G150:AD150)</f>
        <v>19239</v>
      </c>
      <c r="H150" s="70">
        <f>SUM('Step 3'!H150:AE150)</f>
        <v>19249</v>
      </c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</row>
    <row r="151" spans="1:29" x14ac:dyDescent="0.25">
      <c r="A151" s="65" t="s">
        <v>59</v>
      </c>
      <c r="B151" s="70">
        <f>SUM('Step 3'!B151:Y151)</f>
        <v>146508</v>
      </c>
      <c r="C151" s="70">
        <f>SUM('Step 3'!C151:Z151)</f>
        <v>147103</v>
      </c>
      <c r="D151" s="70">
        <f>SUM('Step 3'!D151:AA151)</f>
        <v>147978</v>
      </c>
      <c r="E151" s="70">
        <f>SUM('Step 3'!E151:AB151)</f>
        <v>148438</v>
      </c>
      <c r="F151" s="70">
        <f>SUM('Step 3'!F151:AC151)</f>
        <v>148701</v>
      </c>
      <c r="G151" s="70">
        <f>SUM('Step 3'!G151:AD151)</f>
        <v>148735</v>
      </c>
      <c r="H151" s="70">
        <f>SUM('Step 3'!H151:AE151)</f>
        <v>148458</v>
      </c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</row>
    <row r="152" spans="1:29" x14ac:dyDescent="0.25">
      <c r="A152" s="65" t="s">
        <v>193</v>
      </c>
      <c r="B152" s="70">
        <f>SUM('Step 3'!B152:Y152)</f>
        <v>611102</v>
      </c>
      <c r="C152" s="70">
        <f>SUM('Step 3'!C152:Z152)</f>
        <v>613132</v>
      </c>
      <c r="D152" s="70">
        <f>SUM('Step 3'!D152:AA152)</f>
        <v>616177</v>
      </c>
      <c r="E152" s="70">
        <f>SUM('Step 3'!E152:AB152)</f>
        <v>617896</v>
      </c>
      <c r="F152" s="70">
        <f>SUM('Step 3'!F152:AC152)</f>
        <v>618855</v>
      </c>
      <c r="G152" s="70">
        <f>SUM('Step 3'!G152:AD152)</f>
        <v>617674</v>
      </c>
      <c r="H152" s="70">
        <f>SUM('Step 3'!H152:AE152)</f>
        <v>616113</v>
      </c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</row>
    <row r="153" spans="1:29" x14ac:dyDescent="0.25">
      <c r="A153" s="65" t="s">
        <v>192</v>
      </c>
      <c r="B153" s="70">
        <f>SUM('Step 3'!B153:Y153)</f>
        <v>662829</v>
      </c>
      <c r="C153" s="70">
        <f>SUM('Step 3'!C153:Z153)</f>
        <v>665072</v>
      </c>
      <c r="D153" s="70">
        <f>SUM('Step 3'!D153:AA153)</f>
        <v>668347</v>
      </c>
      <c r="E153" s="70">
        <f>SUM('Step 3'!E153:AB153)</f>
        <v>670183</v>
      </c>
      <c r="F153" s="70">
        <f>SUM('Step 3'!F153:AC153)</f>
        <v>671176</v>
      </c>
      <c r="G153" s="70">
        <f>SUM('Step 3'!G153:AD153)</f>
        <v>669914</v>
      </c>
      <c r="H153" s="70">
        <f>SUM('Step 3'!H153:AE153)</f>
        <v>668273</v>
      </c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</row>
    <row r="154" spans="1:29" x14ac:dyDescent="0.25">
      <c r="A154" s="65" t="s">
        <v>194</v>
      </c>
      <c r="B154" s="70">
        <f>SUM('Step 3'!B154:Y154)</f>
        <v>158595</v>
      </c>
      <c r="C154" s="70">
        <f>SUM('Step 3'!C154:Z154)</f>
        <v>159107</v>
      </c>
      <c r="D154" s="70">
        <f>SUM('Step 3'!D154:AA154)</f>
        <v>159886</v>
      </c>
      <c r="E154" s="70">
        <f>SUM('Step 3'!E154:AB154)</f>
        <v>160428</v>
      </c>
      <c r="F154" s="70">
        <f>SUM('Step 3'!F154:AC154)</f>
        <v>160742</v>
      </c>
      <c r="G154" s="70">
        <f>SUM('Step 3'!G154:AD154)</f>
        <v>160454</v>
      </c>
      <c r="H154" s="70">
        <f>SUM('Step 3'!H154:AE154)</f>
        <v>160143</v>
      </c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</row>
    <row r="155" spans="1:29" x14ac:dyDescent="0.25">
      <c r="A155" s="65" t="s">
        <v>195</v>
      </c>
      <c r="B155" s="70">
        <f>SUM('Step 3'!B155:Y155)</f>
        <v>11528</v>
      </c>
      <c r="C155" s="70">
        <f>SUM('Step 3'!C155:Z155)</f>
        <v>11596</v>
      </c>
      <c r="D155" s="70">
        <f>SUM('Step 3'!D155:AA155)</f>
        <v>11631</v>
      </c>
      <c r="E155" s="70">
        <f>SUM('Step 3'!E155:AB155)</f>
        <v>11646</v>
      </c>
      <c r="F155" s="70">
        <f>SUM('Step 3'!F155:AC155)</f>
        <v>11644</v>
      </c>
      <c r="G155" s="70">
        <f>SUM('Step 3'!G155:AD155)</f>
        <v>11644</v>
      </c>
      <c r="H155" s="70">
        <f>SUM('Step 3'!H155:AE155)</f>
        <v>11623</v>
      </c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</row>
    <row r="156" spans="1:29" x14ac:dyDescent="0.25">
      <c r="A156" s="65" t="s">
        <v>196</v>
      </c>
      <c r="B156" s="70">
        <f>SUM('Step 3'!B156:Y156)</f>
        <v>16391</v>
      </c>
      <c r="C156" s="70">
        <f>SUM('Step 3'!C156:Z156)</f>
        <v>16423</v>
      </c>
      <c r="D156" s="70">
        <f>SUM('Step 3'!D156:AA156)</f>
        <v>16486</v>
      </c>
      <c r="E156" s="70">
        <f>SUM('Step 3'!E156:AB156)</f>
        <v>16537</v>
      </c>
      <c r="F156" s="70">
        <f>SUM('Step 3'!F156:AC156)</f>
        <v>16572</v>
      </c>
      <c r="G156" s="70">
        <f>SUM('Step 3'!G156:AD156)</f>
        <v>16606</v>
      </c>
      <c r="H156" s="70">
        <f>SUM('Step 3'!H156:AE156)</f>
        <v>16631</v>
      </c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</row>
    <row r="157" spans="1:29" x14ac:dyDescent="0.25">
      <c r="A157" s="65" t="s">
        <v>197</v>
      </c>
      <c r="B157" s="70">
        <f>SUM('Step 3'!B157:Y157)</f>
        <v>15246</v>
      </c>
      <c r="C157" s="70">
        <f>SUM('Step 3'!C157:Z157)</f>
        <v>15302</v>
      </c>
      <c r="D157" s="70">
        <f>SUM('Step 3'!D157:AA157)</f>
        <v>15417</v>
      </c>
      <c r="E157" s="70">
        <f>SUM('Step 3'!E157:AB157)</f>
        <v>15538</v>
      </c>
      <c r="F157" s="70">
        <f>SUM('Step 3'!F157:AC157)</f>
        <v>15629</v>
      </c>
      <c r="G157" s="70">
        <f>SUM('Step 3'!G157:AD157)</f>
        <v>15631</v>
      </c>
      <c r="H157" s="70">
        <f>SUM('Step 3'!H157:AE157)</f>
        <v>15642</v>
      </c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</row>
    <row r="158" spans="1:29" x14ac:dyDescent="0.25">
      <c r="A158" s="65" t="s">
        <v>198</v>
      </c>
      <c r="B158" s="70">
        <f>SUM('Step 3'!B158:Y158)</f>
        <v>21721</v>
      </c>
      <c r="C158" s="70">
        <f>SUM('Step 3'!C158:Z158)</f>
        <v>21834</v>
      </c>
      <c r="D158" s="70">
        <f>SUM('Step 3'!D158:AA158)</f>
        <v>21992</v>
      </c>
      <c r="E158" s="70">
        <f>SUM('Step 3'!E158:AB158)</f>
        <v>22134</v>
      </c>
      <c r="F158" s="70">
        <f>SUM('Step 3'!F158:AC158)</f>
        <v>22209</v>
      </c>
      <c r="G158" s="70">
        <f>SUM('Step 3'!G158:AD158)</f>
        <v>22190</v>
      </c>
      <c r="H158" s="70">
        <f>SUM('Step 3'!H158:AE158)</f>
        <v>22219</v>
      </c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</row>
    <row r="159" spans="1:29" x14ac:dyDescent="0.25">
      <c r="A159" s="65" t="s">
        <v>199</v>
      </c>
      <c r="B159" s="70">
        <f>SUM('Step 3'!B159:Y159)</f>
        <v>17767</v>
      </c>
      <c r="C159" s="70">
        <f>SUM('Step 3'!C159:Z159)</f>
        <v>17738</v>
      </c>
      <c r="D159" s="70">
        <f>SUM('Step 3'!D159:AA159)</f>
        <v>17738</v>
      </c>
      <c r="E159" s="70">
        <f>SUM('Step 3'!E159:AB159)</f>
        <v>17760</v>
      </c>
      <c r="F159" s="70">
        <f>SUM('Step 3'!F159:AC159)</f>
        <v>17778</v>
      </c>
      <c r="G159" s="70">
        <f>SUM('Step 3'!G159:AD159)</f>
        <v>17733</v>
      </c>
      <c r="H159" s="70">
        <f>SUM('Step 3'!H159:AE159)</f>
        <v>17695</v>
      </c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</row>
    <row r="160" spans="1:29" x14ac:dyDescent="0.25">
      <c r="A160" s="65" t="s">
        <v>200</v>
      </c>
      <c r="B160" s="70">
        <f>SUM('Step 3'!B160:Y160)</f>
        <v>111243</v>
      </c>
      <c r="C160" s="70">
        <f>SUM('Step 3'!C160:Z160)</f>
        <v>111693</v>
      </c>
      <c r="D160" s="70">
        <f>SUM('Step 3'!D160:AA160)</f>
        <v>112407</v>
      </c>
      <c r="E160" s="70">
        <f>SUM('Step 3'!E160:AB160)</f>
        <v>112815</v>
      </c>
      <c r="F160" s="70">
        <f>SUM('Step 3'!F160:AC160)</f>
        <v>113199</v>
      </c>
      <c r="G160" s="70">
        <f>SUM('Step 3'!G160:AD160)</f>
        <v>113085</v>
      </c>
      <c r="H160" s="70">
        <f>SUM('Step 3'!H160:AE160)</f>
        <v>112954</v>
      </c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</row>
    <row r="161" spans="1:29" x14ac:dyDescent="0.25">
      <c r="A161" s="65" t="s">
        <v>201</v>
      </c>
      <c r="B161" s="70">
        <f>SUM('Step 3'!B161:Y161)</f>
        <v>13613</v>
      </c>
      <c r="C161" s="70">
        <f>SUM('Step 3'!C161:Z161)</f>
        <v>13646</v>
      </c>
      <c r="D161" s="70">
        <f>SUM('Step 3'!D161:AA161)</f>
        <v>13747</v>
      </c>
      <c r="E161" s="70">
        <f>SUM('Step 3'!E161:AB161)</f>
        <v>13815</v>
      </c>
      <c r="F161" s="70">
        <f>SUM('Step 3'!F161:AC161)</f>
        <v>13851</v>
      </c>
      <c r="G161" s="70">
        <f>SUM('Step 3'!G161:AD161)</f>
        <v>13816</v>
      </c>
      <c r="H161" s="70">
        <f>SUM('Step 3'!H161:AE161)</f>
        <v>13786</v>
      </c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</row>
    <row r="162" spans="1:29" x14ac:dyDescent="0.25">
      <c r="A162" s="65" t="s">
        <v>203</v>
      </c>
      <c r="B162" s="70">
        <f>SUM('Step 3'!B162:Y162)</f>
        <v>81251</v>
      </c>
      <c r="C162" s="70">
        <f>SUM('Step 3'!C162:Z162)</f>
        <v>81610</v>
      </c>
      <c r="D162" s="70">
        <f>SUM('Step 3'!D162:AA162)</f>
        <v>82108</v>
      </c>
      <c r="E162" s="70">
        <f>SUM('Step 3'!E162:AB162)</f>
        <v>82454</v>
      </c>
      <c r="F162" s="70">
        <f>SUM('Step 3'!F162:AC162)</f>
        <v>82692</v>
      </c>
      <c r="G162" s="70">
        <f>SUM('Step 3'!G162:AD162)</f>
        <v>82643</v>
      </c>
      <c r="H162" s="70">
        <f>SUM('Step 3'!H162:AE162)</f>
        <v>82564</v>
      </c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</row>
    <row r="163" spans="1:29" x14ac:dyDescent="0.25">
      <c r="A163" s="65" t="s">
        <v>202</v>
      </c>
      <c r="B163" s="70">
        <f>SUM('Step 3'!B163:Y163)</f>
        <v>38795</v>
      </c>
      <c r="C163" s="70">
        <f>SUM('Step 3'!C163:Z163)</f>
        <v>38924</v>
      </c>
      <c r="D163" s="70">
        <f>SUM('Step 3'!D163:AA163)</f>
        <v>39066</v>
      </c>
      <c r="E163" s="70">
        <f>SUM('Step 3'!E163:AB163)</f>
        <v>39102</v>
      </c>
      <c r="F163" s="70">
        <f>SUM('Step 3'!F163:AC163)</f>
        <v>39133</v>
      </c>
      <c r="G163" s="70">
        <f>SUM('Step 3'!G163:AD163)</f>
        <v>39119</v>
      </c>
      <c r="H163" s="70">
        <f>SUM('Step 3'!H163:AE163)</f>
        <v>39017</v>
      </c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</row>
    <row r="164" spans="1:29" x14ac:dyDescent="0.25">
      <c r="A164" s="65" t="s">
        <v>50</v>
      </c>
      <c r="B164" s="70">
        <f>SUM('Step 3'!B164:Y164)</f>
        <v>19451</v>
      </c>
      <c r="C164" s="70">
        <f>SUM('Step 3'!C164:Z164)</f>
        <v>19619</v>
      </c>
      <c r="D164" s="70">
        <f>SUM('Step 3'!D164:AA164)</f>
        <v>19744</v>
      </c>
      <c r="E164" s="70">
        <f>SUM('Step 3'!E164:AB164)</f>
        <v>19814</v>
      </c>
      <c r="F164" s="70">
        <f>SUM('Step 3'!F164:AC164)</f>
        <v>19847</v>
      </c>
      <c r="G164" s="70">
        <f>SUM('Step 3'!G164:AD164)</f>
        <v>19782</v>
      </c>
      <c r="H164" s="70">
        <f>SUM('Step 3'!H164:AE164)</f>
        <v>19710</v>
      </c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</row>
    <row r="165" spans="1:29" x14ac:dyDescent="0.25">
      <c r="A165" s="65" t="s">
        <v>204</v>
      </c>
      <c r="B165" s="70">
        <f>SUM('Step 3'!B165:Y165)</f>
        <v>11852</v>
      </c>
      <c r="C165" s="70">
        <f>SUM('Step 3'!C165:Z165)</f>
        <v>11895</v>
      </c>
      <c r="D165" s="70">
        <f>SUM('Step 3'!D165:AA165)</f>
        <v>11935</v>
      </c>
      <c r="E165" s="70">
        <f>SUM('Step 3'!E165:AB165)</f>
        <v>11965</v>
      </c>
      <c r="F165" s="70">
        <f>SUM('Step 3'!F165:AC165)</f>
        <v>11937</v>
      </c>
      <c r="G165" s="70">
        <f>SUM('Step 3'!G165:AD165)</f>
        <v>11884</v>
      </c>
      <c r="H165" s="70">
        <f>SUM('Step 3'!H165:AE165)</f>
        <v>11830</v>
      </c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</row>
    <row r="166" spans="1:29" x14ac:dyDescent="0.25">
      <c r="A166" s="65" t="s">
        <v>205</v>
      </c>
      <c r="B166" s="70">
        <f>SUM('Step 3'!B166:Y166)</f>
        <v>17876</v>
      </c>
      <c r="C166" s="70">
        <f>SUM('Step 3'!C166:Z166)</f>
        <v>17866</v>
      </c>
      <c r="D166" s="70">
        <f>SUM('Step 3'!D166:AA166)</f>
        <v>17893</v>
      </c>
      <c r="E166" s="70">
        <f>SUM('Step 3'!E166:AB166)</f>
        <v>17868</v>
      </c>
      <c r="F166" s="70">
        <f>SUM('Step 3'!F166:AC166)</f>
        <v>17834</v>
      </c>
      <c r="G166" s="70">
        <f>SUM('Step 3'!G166:AD166)</f>
        <v>17768</v>
      </c>
      <c r="H166" s="70">
        <f>SUM('Step 3'!H166:AE166)</f>
        <v>17716</v>
      </c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</row>
    <row r="167" spans="1:29" x14ac:dyDescent="0.25">
      <c r="A167" s="65" t="s">
        <v>206</v>
      </c>
      <c r="B167" s="70">
        <f>SUM('Step 3'!B167:Y167)</f>
        <v>17876</v>
      </c>
      <c r="C167" s="70">
        <f>SUM('Step 3'!C167:Z167)</f>
        <v>17866</v>
      </c>
      <c r="D167" s="70">
        <f>SUM('Step 3'!D167:AA167)</f>
        <v>17893</v>
      </c>
      <c r="E167" s="70">
        <f>SUM('Step 3'!E167:AB167)</f>
        <v>17868</v>
      </c>
      <c r="F167" s="70">
        <f>SUM('Step 3'!F167:AC167)</f>
        <v>17834</v>
      </c>
      <c r="G167" s="70">
        <f>SUM('Step 3'!G167:AD167)</f>
        <v>17768</v>
      </c>
      <c r="H167" s="70">
        <f>SUM('Step 3'!H167:AE167)</f>
        <v>17716</v>
      </c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</row>
    <row r="168" spans="1:29" x14ac:dyDescent="0.25">
      <c r="A168" s="65" t="s">
        <v>207</v>
      </c>
      <c r="B168" s="70">
        <f>SUM('Step 3'!B168:Y168)</f>
        <v>54947</v>
      </c>
      <c r="C168" s="70">
        <f>SUM('Step 3'!C168:Z168)</f>
        <v>55202</v>
      </c>
      <c r="D168" s="70">
        <f>SUM('Step 3'!D168:AA168)</f>
        <v>55503</v>
      </c>
      <c r="E168" s="70">
        <f>SUM('Step 3'!E168:AB168)</f>
        <v>55678</v>
      </c>
      <c r="F168" s="70">
        <f>SUM('Step 3'!F168:AC168)</f>
        <v>55825</v>
      </c>
      <c r="G168" s="70">
        <f>SUM('Step 3'!G168:AD168)</f>
        <v>55790</v>
      </c>
      <c r="H168" s="70">
        <f>SUM('Step 3'!H168:AE168)</f>
        <v>55683</v>
      </c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</row>
    <row r="169" spans="1:29" x14ac:dyDescent="0.25">
      <c r="A169" s="65" t="s">
        <v>208</v>
      </c>
      <c r="B169" s="70">
        <f>SUM('Step 3'!B169:Y169)</f>
        <v>34158</v>
      </c>
      <c r="C169" s="70">
        <f>SUM('Step 3'!C169:Z169)</f>
        <v>34449</v>
      </c>
      <c r="D169" s="70">
        <f>SUM('Step 3'!D169:AA169)</f>
        <v>34768</v>
      </c>
      <c r="E169" s="70">
        <f>SUM('Step 3'!E169:AB169)</f>
        <v>35042</v>
      </c>
      <c r="F169" s="70">
        <f>SUM('Step 3'!F169:AC169)</f>
        <v>35214</v>
      </c>
      <c r="G169" s="70">
        <f>SUM('Step 3'!G169:AD169)</f>
        <v>35227</v>
      </c>
      <c r="H169" s="70">
        <f>SUM('Step 3'!H169:AE169)</f>
        <v>35125</v>
      </c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</row>
    <row r="170" spans="1:29" x14ac:dyDescent="0.25">
      <c r="A170" s="65" t="s">
        <v>209</v>
      </c>
      <c r="B170" s="70">
        <f>SUM('Step 3'!B170:Y170)</f>
        <v>14358</v>
      </c>
      <c r="C170" s="70">
        <f>SUM('Step 3'!C170:Z170)</f>
        <v>14388</v>
      </c>
      <c r="D170" s="70">
        <f>SUM('Step 3'!D170:AA170)</f>
        <v>14470</v>
      </c>
      <c r="E170" s="70">
        <f>SUM('Step 3'!E170:AB170)</f>
        <v>14568</v>
      </c>
      <c r="F170" s="70">
        <f>SUM('Step 3'!F170:AC170)</f>
        <v>14615</v>
      </c>
      <c r="G170" s="70">
        <f>SUM('Step 3'!G170:AD170)</f>
        <v>14598</v>
      </c>
      <c r="H170" s="70">
        <f>SUM('Step 3'!H170:AE170)</f>
        <v>14563</v>
      </c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</row>
    <row r="171" spans="1:29" x14ac:dyDescent="0.25">
      <c r="A171" s="65" t="s">
        <v>39</v>
      </c>
      <c r="B171" s="70">
        <f>SUM('Step 3'!B171:Y171)</f>
        <v>69893</v>
      </c>
      <c r="C171" s="70">
        <f>SUM('Step 3'!C171:Z171)</f>
        <v>70001</v>
      </c>
      <c r="D171" s="70">
        <f>SUM('Step 3'!D171:AA171)</f>
        <v>70215</v>
      </c>
      <c r="E171" s="70">
        <f>SUM('Step 3'!E171:AB171)</f>
        <v>70170</v>
      </c>
      <c r="F171" s="70">
        <f>SUM('Step 3'!F171:AC171)</f>
        <v>70099</v>
      </c>
      <c r="G171" s="70">
        <f>SUM('Step 3'!G171:AD171)</f>
        <v>69775</v>
      </c>
      <c r="H171" s="70">
        <f>SUM('Step 3'!H171:AE171)</f>
        <v>69500</v>
      </c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</row>
    <row r="172" spans="1:29" x14ac:dyDescent="0.25">
      <c r="A172" s="65" t="s">
        <v>210</v>
      </c>
      <c r="B172" s="70">
        <f>SUM('Step 3'!B172:Y172)</f>
        <v>60333</v>
      </c>
      <c r="C172" s="70">
        <f>SUM('Step 3'!C172:Z172)</f>
        <v>60559</v>
      </c>
      <c r="D172" s="70">
        <f>SUM('Step 3'!D172:AA172)</f>
        <v>60686</v>
      </c>
      <c r="E172" s="70">
        <f>SUM('Step 3'!E172:AB172)</f>
        <v>60663</v>
      </c>
      <c r="F172" s="70">
        <f>SUM('Step 3'!F172:AC172)</f>
        <v>60514</v>
      </c>
      <c r="G172" s="70">
        <f>SUM('Step 3'!G172:AD172)</f>
        <v>60315</v>
      </c>
      <c r="H172" s="70">
        <f>SUM('Step 3'!H172:AE172)</f>
        <v>59977</v>
      </c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</row>
    <row r="173" spans="1:29" x14ac:dyDescent="0.25">
      <c r="A173" s="65" t="s">
        <v>211</v>
      </c>
      <c r="B173" s="70">
        <f>SUM('Step 3'!B173:Y173)</f>
        <v>834052</v>
      </c>
      <c r="C173" s="70">
        <f>SUM('Step 3'!C173:Z173)</f>
        <v>837586</v>
      </c>
      <c r="D173" s="70">
        <f>SUM('Step 3'!D173:AA173)</f>
        <v>841192</v>
      </c>
      <c r="E173" s="70">
        <f>SUM('Step 3'!E173:AB173)</f>
        <v>843206</v>
      </c>
      <c r="F173" s="70">
        <f>SUM('Step 3'!F173:AC173)</f>
        <v>843945</v>
      </c>
      <c r="G173" s="70">
        <f>SUM('Step 3'!G173:AD173)</f>
        <v>841903</v>
      </c>
      <c r="H173" s="70">
        <f>SUM('Step 3'!H173:AE173)</f>
        <v>839451</v>
      </c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</row>
    <row r="174" spans="1:29" x14ac:dyDescent="0.25">
      <c r="A174" s="65" t="s">
        <v>69</v>
      </c>
      <c r="B174" s="70">
        <f>SUM('Step 3'!B174:Y174)</f>
        <v>40100</v>
      </c>
      <c r="C174" s="70">
        <f>SUM('Step 3'!C174:Z174)</f>
        <v>40273</v>
      </c>
      <c r="D174" s="70">
        <f>SUM('Step 3'!D174:AA174)</f>
        <v>40399</v>
      </c>
      <c r="E174" s="70">
        <f>SUM('Step 3'!E174:AB174)</f>
        <v>40448</v>
      </c>
      <c r="F174" s="70">
        <f>SUM('Step 3'!F174:AC174)</f>
        <v>40473</v>
      </c>
      <c r="G174" s="70">
        <f>SUM('Step 3'!G174:AD174)</f>
        <v>40413</v>
      </c>
      <c r="H174" s="70">
        <f>SUM('Step 3'!H174:AE174)</f>
        <v>40349</v>
      </c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</row>
    <row r="175" spans="1:29" x14ac:dyDescent="0.25">
      <c r="A175" s="65" t="s">
        <v>212</v>
      </c>
      <c r="B175" s="70">
        <f>SUM('Step 3'!B175:Y175)</f>
        <v>85032</v>
      </c>
      <c r="C175" s="70">
        <f>SUM('Step 3'!C175:Z175)</f>
        <v>85193</v>
      </c>
      <c r="D175" s="70">
        <f>SUM('Step 3'!D175:AA175)</f>
        <v>85483</v>
      </c>
      <c r="E175" s="70">
        <f>SUM('Step 3'!E175:AB175)</f>
        <v>85615</v>
      </c>
      <c r="F175" s="70">
        <f>SUM('Step 3'!F175:AC175)</f>
        <v>85588</v>
      </c>
      <c r="G175" s="70">
        <f>SUM('Step 3'!G175:AD175)</f>
        <v>85343</v>
      </c>
      <c r="H175" s="70">
        <f>SUM('Step 3'!H175:AE175)</f>
        <v>85119</v>
      </c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</row>
    <row r="176" spans="1:29" x14ac:dyDescent="0.25">
      <c r="A176" s="65" t="s">
        <v>214</v>
      </c>
      <c r="B176" s="70">
        <f>SUM('Step 3'!B176:Y176)</f>
        <v>372505</v>
      </c>
      <c r="C176" s="70">
        <f>SUM('Step 3'!C176:Z176)</f>
        <v>373537</v>
      </c>
      <c r="D176" s="70">
        <f>SUM('Step 3'!D176:AA176)</f>
        <v>375034</v>
      </c>
      <c r="E176" s="70">
        <f>SUM('Step 3'!E176:AB176)</f>
        <v>375776</v>
      </c>
      <c r="F176" s="70">
        <f>SUM('Step 3'!F176:AC176)</f>
        <v>376140</v>
      </c>
      <c r="G176" s="70">
        <f>SUM('Step 3'!G176:AD176)</f>
        <v>374997</v>
      </c>
      <c r="H176" s="70">
        <f>SUM('Step 3'!H176:AE176)</f>
        <v>373913</v>
      </c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</row>
    <row r="177" spans="1:29" x14ac:dyDescent="0.25">
      <c r="A177" s="65" t="s">
        <v>213</v>
      </c>
      <c r="B177" s="70">
        <f>SUM('Step 3'!B177:Y177)</f>
        <v>417035</v>
      </c>
      <c r="C177" s="70">
        <f>SUM('Step 3'!C177:Z177)</f>
        <v>418132</v>
      </c>
      <c r="D177" s="70">
        <f>SUM('Step 3'!D177:AA177)</f>
        <v>419688</v>
      </c>
      <c r="E177" s="70">
        <f>SUM('Step 3'!E177:AB177)</f>
        <v>420437</v>
      </c>
      <c r="F177" s="70">
        <f>SUM('Step 3'!F177:AC177)</f>
        <v>420778</v>
      </c>
      <c r="G177" s="70">
        <f>SUM('Step 3'!G177:AD177)</f>
        <v>419468</v>
      </c>
      <c r="H177" s="70">
        <f>SUM('Step 3'!H177:AE177)</f>
        <v>418278</v>
      </c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</row>
    <row r="178" spans="1:29" x14ac:dyDescent="0.25">
      <c r="A178" s="65" t="s">
        <v>215</v>
      </c>
      <c r="B178" s="70">
        <f>SUM('Step 3'!B178:Y178)</f>
        <v>28527</v>
      </c>
      <c r="C178" s="70">
        <f>SUM('Step 3'!C178:Z178)</f>
        <v>28587</v>
      </c>
      <c r="D178" s="70">
        <f>SUM('Step 3'!D178:AA178)</f>
        <v>28618</v>
      </c>
      <c r="E178" s="70">
        <f>SUM('Step 3'!E178:AB178)</f>
        <v>28580</v>
      </c>
      <c r="F178" s="70">
        <f>SUM('Step 3'!F178:AC178)</f>
        <v>28518</v>
      </c>
      <c r="G178" s="70">
        <f>SUM('Step 3'!G178:AD178)</f>
        <v>28393</v>
      </c>
      <c r="H178" s="70">
        <f>SUM('Step 3'!H178:AE178)</f>
        <v>28272</v>
      </c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</row>
    <row r="179" spans="1:29" x14ac:dyDescent="0.25">
      <c r="A179" s="65" t="s">
        <v>216</v>
      </c>
      <c r="B179" s="70">
        <f>SUM('Step 3'!B179:Y179)</f>
        <v>51818</v>
      </c>
      <c r="C179" s="70">
        <f>SUM('Step 3'!C179:Z179)</f>
        <v>51888</v>
      </c>
      <c r="D179" s="70">
        <f>SUM('Step 3'!D179:AA179)</f>
        <v>52087</v>
      </c>
      <c r="E179" s="70">
        <f>SUM('Step 3'!E179:AB179)</f>
        <v>52199</v>
      </c>
      <c r="F179" s="70">
        <f>SUM('Step 3'!F179:AC179)</f>
        <v>52196</v>
      </c>
      <c r="G179" s="70">
        <f>SUM('Step 3'!G179:AD179)</f>
        <v>51937</v>
      </c>
      <c r="H179" s="70">
        <f>SUM('Step 3'!H179:AE179)</f>
        <v>51714</v>
      </c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</row>
    <row r="180" spans="1:29" x14ac:dyDescent="0.25">
      <c r="A180" s="65" t="s">
        <v>217</v>
      </c>
      <c r="B180" s="70">
        <f>SUM('Step 3'!B180:Y180)</f>
        <v>39914</v>
      </c>
      <c r="C180" s="70">
        <f>SUM('Step 3'!C180:Z180)</f>
        <v>40014</v>
      </c>
      <c r="D180" s="70">
        <f>SUM('Step 3'!D180:AA180)</f>
        <v>40293</v>
      </c>
      <c r="E180" s="70">
        <f>SUM('Step 3'!E180:AB180)</f>
        <v>40461</v>
      </c>
      <c r="F180" s="70">
        <f>SUM('Step 3'!F180:AC180)</f>
        <v>40551</v>
      </c>
      <c r="G180" s="70">
        <f>SUM('Step 3'!G180:AD180)</f>
        <v>40612</v>
      </c>
      <c r="H180" s="70">
        <f>SUM('Step 3'!H180:AE180)</f>
        <v>40560</v>
      </c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</row>
    <row r="181" spans="1:29" x14ac:dyDescent="0.25">
      <c r="A181" s="65" t="s">
        <v>218</v>
      </c>
      <c r="B181" s="70">
        <f>SUM('Step 3'!B181:Y181)</f>
        <v>31088</v>
      </c>
      <c r="C181" s="70">
        <f>SUM('Step 3'!C181:Z181)</f>
        <v>31077</v>
      </c>
      <c r="D181" s="70">
        <f>SUM('Step 3'!D181:AA181)</f>
        <v>31181</v>
      </c>
      <c r="E181" s="70">
        <f>SUM('Step 3'!E181:AB181)</f>
        <v>31182</v>
      </c>
      <c r="F181" s="70">
        <f>SUM('Step 3'!F181:AC181)</f>
        <v>31197</v>
      </c>
      <c r="G181" s="70">
        <f>SUM('Step 3'!G181:AD181)</f>
        <v>31140</v>
      </c>
      <c r="H181" s="70">
        <f>SUM('Step 3'!H181:AE181)</f>
        <v>31048</v>
      </c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</row>
    <row r="182" spans="1:29" x14ac:dyDescent="0.25">
      <c r="A182" s="65" t="s">
        <v>219</v>
      </c>
      <c r="B182" s="70">
        <f>SUM('Step 3'!B182:Y182)</f>
        <v>96230</v>
      </c>
      <c r="C182" s="70">
        <f>SUM('Step 3'!C182:Z182)</f>
        <v>96671</v>
      </c>
      <c r="D182" s="70">
        <f>SUM('Step 3'!D182:AA182)</f>
        <v>97117</v>
      </c>
      <c r="E182" s="70">
        <f>SUM('Step 3'!E182:AB182)</f>
        <v>97318</v>
      </c>
      <c r="F182" s="70">
        <f>SUM('Step 3'!F182:AC182)</f>
        <v>97321</v>
      </c>
      <c r="G182" s="70">
        <f>SUM('Step 3'!G182:AD182)</f>
        <v>97091</v>
      </c>
      <c r="H182" s="70">
        <f>SUM('Step 3'!H182:AE182)</f>
        <v>96823</v>
      </c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</row>
    <row r="183" spans="1:29" x14ac:dyDescent="0.25">
      <c r="A183" s="65" t="s">
        <v>220</v>
      </c>
      <c r="B183" s="70">
        <f>SUM('Step 3'!B183:Y183)</f>
        <v>31531</v>
      </c>
      <c r="C183" s="70">
        <f>SUM('Step 3'!C183:Z183)</f>
        <v>31634</v>
      </c>
      <c r="D183" s="70">
        <f>SUM('Step 3'!D183:AA183)</f>
        <v>31751</v>
      </c>
      <c r="E183" s="70">
        <f>SUM('Step 3'!E183:AB183)</f>
        <v>31863</v>
      </c>
      <c r="F183" s="70">
        <f>SUM('Step 3'!F183:AC183)</f>
        <v>31915</v>
      </c>
      <c r="G183" s="70">
        <f>SUM('Step 3'!G183:AD183)</f>
        <v>31864</v>
      </c>
      <c r="H183" s="70">
        <f>SUM('Step 3'!H183:AE183)</f>
        <v>31838</v>
      </c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</row>
    <row r="184" spans="1:29" x14ac:dyDescent="0.25">
      <c r="A184" s="65" t="s">
        <v>221</v>
      </c>
      <c r="B184" s="70">
        <f>SUM('Step 3'!B184:Y184)</f>
        <v>33569</v>
      </c>
      <c r="C184" s="70">
        <f>SUM('Step 3'!C184:Z184)</f>
        <v>33624</v>
      </c>
      <c r="D184" s="70">
        <f>SUM('Step 3'!D184:AA184)</f>
        <v>33788</v>
      </c>
      <c r="E184" s="70">
        <f>SUM('Step 3'!E184:AB184)</f>
        <v>33914</v>
      </c>
      <c r="F184" s="70">
        <f>SUM('Step 3'!F184:AC184)</f>
        <v>33908</v>
      </c>
      <c r="G184" s="70">
        <f>SUM('Step 3'!G184:AD184)</f>
        <v>33808</v>
      </c>
      <c r="H184" s="70">
        <f>SUM('Step 3'!H184:AE184)</f>
        <v>33737</v>
      </c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</row>
    <row r="185" spans="1:29" x14ac:dyDescent="0.25">
      <c r="A185" s="65" t="s">
        <v>222</v>
      </c>
      <c r="B185" s="70">
        <f>SUM('Step 3'!B185:Y185)</f>
        <v>159918</v>
      </c>
      <c r="C185" s="70">
        <f>SUM('Step 3'!C185:Z185)</f>
        <v>160363</v>
      </c>
      <c r="D185" s="70">
        <f>SUM('Step 3'!D185:AA185)</f>
        <v>161075</v>
      </c>
      <c r="E185" s="70">
        <f>SUM('Step 3'!E185:AB185)</f>
        <v>161501</v>
      </c>
      <c r="F185" s="70">
        <f>SUM('Step 3'!F185:AC185)</f>
        <v>161758</v>
      </c>
      <c r="G185" s="70">
        <f>SUM('Step 3'!G185:AD185)</f>
        <v>161465</v>
      </c>
      <c r="H185" s="70">
        <f>SUM('Step 3'!H185:AE185)</f>
        <v>161209</v>
      </c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</row>
    <row r="186" spans="1:29" x14ac:dyDescent="0.25">
      <c r="A186" s="65" t="s">
        <v>223</v>
      </c>
      <c r="B186" s="70">
        <f>SUM('Step 3'!B186:Y186)</f>
        <v>20574</v>
      </c>
      <c r="C186" s="70">
        <f>SUM('Step 3'!C186:Z186)</f>
        <v>20615</v>
      </c>
      <c r="D186" s="70">
        <f>SUM('Step 3'!D186:AA186)</f>
        <v>20679</v>
      </c>
      <c r="E186" s="70">
        <f>SUM('Step 3'!E186:AB186)</f>
        <v>20753</v>
      </c>
      <c r="F186" s="70">
        <f>SUM('Step 3'!F186:AC186)</f>
        <v>20789</v>
      </c>
      <c r="G186" s="70">
        <f>SUM('Step 3'!G186:AD186)</f>
        <v>20772</v>
      </c>
      <c r="H186" s="70">
        <f>SUM('Step 3'!H186:AE186)</f>
        <v>20727</v>
      </c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</row>
    <row r="187" spans="1:29" x14ac:dyDescent="0.25">
      <c r="A187" s="65" t="s">
        <v>224</v>
      </c>
      <c r="B187" s="70">
        <f>SUM('Step 3'!B187:Y187)</f>
        <v>15755</v>
      </c>
      <c r="C187" s="70">
        <f>SUM('Step 3'!C187:Z187)</f>
        <v>15750</v>
      </c>
      <c r="D187" s="70">
        <f>SUM('Step 3'!D187:AA187)</f>
        <v>15811</v>
      </c>
      <c r="E187" s="70">
        <f>SUM('Step 3'!E187:AB187)</f>
        <v>15801</v>
      </c>
      <c r="F187" s="70">
        <f>SUM('Step 3'!F187:AC187)</f>
        <v>15768</v>
      </c>
      <c r="G187" s="70">
        <f>SUM('Step 3'!G187:AD187)</f>
        <v>15635</v>
      </c>
      <c r="H187" s="70">
        <f>SUM('Step 3'!H187:AE187)</f>
        <v>15561</v>
      </c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</row>
    <row r="188" spans="1:29" x14ac:dyDescent="0.25">
      <c r="A188" s="65" t="s">
        <v>225</v>
      </c>
      <c r="B188" s="70">
        <f>SUM('Step 3'!B188:Y188)</f>
        <v>15023</v>
      </c>
      <c r="C188" s="70">
        <f>SUM('Step 3'!C188:Z188)</f>
        <v>15099</v>
      </c>
      <c r="D188" s="70">
        <f>SUM('Step 3'!D188:AA188)</f>
        <v>15224</v>
      </c>
      <c r="E188" s="70">
        <f>SUM('Step 3'!E188:AB188)</f>
        <v>15341</v>
      </c>
      <c r="F188" s="70">
        <f>SUM('Step 3'!F188:AC188)</f>
        <v>15451</v>
      </c>
      <c r="G188" s="70">
        <f>SUM('Step 3'!G188:AD188)</f>
        <v>15461</v>
      </c>
      <c r="H188" s="70">
        <f>SUM('Step 3'!H188:AE188)</f>
        <v>15463</v>
      </c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</row>
    <row r="189" spans="1:29" x14ac:dyDescent="0.25">
      <c r="A189" s="65" t="s">
        <v>226</v>
      </c>
      <c r="B189" s="70">
        <f>SUM('Step 3'!B189:Y189)</f>
        <v>14302</v>
      </c>
      <c r="C189" s="70">
        <f>SUM('Step 3'!C189:Z189)</f>
        <v>14327</v>
      </c>
      <c r="D189" s="70">
        <f>SUM('Step 3'!D189:AA189)</f>
        <v>14415</v>
      </c>
      <c r="E189" s="70">
        <f>SUM('Step 3'!E189:AB189)</f>
        <v>14447</v>
      </c>
      <c r="F189" s="70">
        <f>SUM('Step 3'!F189:AC189)</f>
        <v>14454</v>
      </c>
      <c r="G189" s="70">
        <f>SUM('Step 3'!G189:AD189)</f>
        <v>14463</v>
      </c>
      <c r="H189" s="70">
        <f>SUM('Step 3'!H189:AE189)</f>
        <v>14444</v>
      </c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</row>
    <row r="190" spans="1:29" x14ac:dyDescent="0.25">
      <c r="A190" s="65" t="s">
        <v>227</v>
      </c>
      <c r="B190" s="70">
        <f>SUM('Step 3'!B190:Y190)</f>
        <v>40818</v>
      </c>
      <c r="C190" s="70">
        <f>SUM('Step 3'!C190:Z190)</f>
        <v>41059</v>
      </c>
      <c r="D190" s="70">
        <f>SUM('Step 3'!D190:AA190)</f>
        <v>41213</v>
      </c>
      <c r="E190" s="70">
        <f>SUM('Step 3'!E190:AB190)</f>
        <v>41268</v>
      </c>
      <c r="F190" s="70">
        <f>SUM('Step 3'!F190:AC190)</f>
        <v>41289</v>
      </c>
      <c r="G190" s="70">
        <f>SUM('Step 3'!G190:AD190)</f>
        <v>41187</v>
      </c>
      <c r="H190" s="70">
        <f>SUM('Step 3'!H190:AE190)</f>
        <v>41065</v>
      </c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</row>
    <row r="191" spans="1:29" x14ac:dyDescent="0.25">
      <c r="A191" s="65" t="s">
        <v>228</v>
      </c>
      <c r="B191" s="70">
        <f>SUM('Step 3'!B191:Y191)</f>
        <v>15905</v>
      </c>
      <c r="C191" s="70">
        <f>SUM('Step 3'!C191:Z191)</f>
        <v>15997</v>
      </c>
      <c r="D191" s="70">
        <f>SUM('Step 3'!D191:AA191)</f>
        <v>16084</v>
      </c>
      <c r="E191" s="70">
        <f>SUM('Step 3'!E191:AB191)</f>
        <v>16124</v>
      </c>
      <c r="F191" s="70">
        <f>SUM('Step 3'!F191:AC191)</f>
        <v>16162</v>
      </c>
      <c r="G191" s="70">
        <f>SUM('Step 3'!G191:AD191)</f>
        <v>16127</v>
      </c>
      <c r="H191" s="70">
        <f>SUM('Step 3'!H191:AE191)</f>
        <v>16066</v>
      </c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</row>
    <row r="192" spans="1:29" x14ac:dyDescent="0.25">
      <c r="A192" s="65" t="s">
        <v>229</v>
      </c>
      <c r="B192" s="70">
        <f>SUM('Step 3'!B192:Y192)</f>
        <v>32011</v>
      </c>
      <c r="C192" s="70">
        <f>SUM('Step 3'!C192:Z192)</f>
        <v>32194</v>
      </c>
      <c r="D192" s="70">
        <f>SUM('Step 3'!D192:AA192)</f>
        <v>32327</v>
      </c>
      <c r="E192" s="70">
        <f>SUM('Step 3'!E192:AB192)</f>
        <v>32308</v>
      </c>
      <c r="F192" s="70">
        <f>SUM('Step 3'!F192:AC192)</f>
        <v>32308</v>
      </c>
      <c r="G192" s="70">
        <f>SUM('Step 3'!G192:AD192)</f>
        <v>32205</v>
      </c>
      <c r="H192" s="70">
        <f>SUM('Step 3'!H192:AE192)</f>
        <v>32120</v>
      </c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</row>
    <row r="193" spans="1:29" x14ac:dyDescent="0.25">
      <c r="A193" s="65" t="s">
        <v>230</v>
      </c>
      <c r="B193" s="70">
        <f>SUM('Step 3'!B193:Y193)</f>
        <v>14745</v>
      </c>
      <c r="C193" s="70">
        <f>SUM('Step 3'!C193:Z193)</f>
        <v>14815</v>
      </c>
      <c r="D193" s="70">
        <f>SUM('Step 3'!D193:AA193)</f>
        <v>14924</v>
      </c>
      <c r="E193" s="70">
        <f>SUM('Step 3'!E193:AB193)</f>
        <v>14976</v>
      </c>
      <c r="F193" s="70">
        <f>SUM('Step 3'!F193:AC193)</f>
        <v>15018</v>
      </c>
      <c r="G193" s="70">
        <f>SUM('Step 3'!G193:AD193)</f>
        <v>15013</v>
      </c>
      <c r="H193" s="70">
        <f>SUM('Step 3'!H193:AE193)</f>
        <v>15033</v>
      </c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</row>
    <row r="194" spans="1:29" x14ac:dyDescent="0.25">
      <c r="A194" s="65" t="s">
        <v>231</v>
      </c>
      <c r="B194" s="70">
        <f>SUM('Step 3'!B194:Y194)</f>
        <v>70173</v>
      </c>
      <c r="C194" s="70">
        <f>SUM('Step 3'!C194:Z194)</f>
        <v>70587</v>
      </c>
      <c r="D194" s="70">
        <f>SUM('Step 3'!D194:AA194)</f>
        <v>71000</v>
      </c>
      <c r="E194" s="70">
        <f>SUM('Step 3'!E194:AB194)</f>
        <v>71160</v>
      </c>
      <c r="F194" s="70">
        <f>SUM('Step 3'!F194:AC194)</f>
        <v>71185</v>
      </c>
      <c r="G194" s="70">
        <f>SUM('Step 3'!G194:AD194)</f>
        <v>70987</v>
      </c>
      <c r="H194" s="70">
        <f>SUM('Step 3'!H194:AE194)</f>
        <v>70733</v>
      </c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</row>
    <row r="195" spans="1:29" x14ac:dyDescent="0.25">
      <c r="A195" s="65" t="s">
        <v>232</v>
      </c>
      <c r="B195" s="70">
        <f>SUM('Step 3'!B195:Y195)</f>
        <v>53108</v>
      </c>
      <c r="C195" s="70">
        <f>SUM('Step 3'!C195:Z195)</f>
        <v>53160</v>
      </c>
      <c r="D195" s="70">
        <f>SUM('Step 3'!D195:AA195)</f>
        <v>53281</v>
      </c>
      <c r="E195" s="70">
        <f>SUM('Step 3'!E195:AB195)</f>
        <v>53326</v>
      </c>
      <c r="F195" s="70">
        <f>SUM('Step 3'!F195:AC195)</f>
        <v>53374</v>
      </c>
      <c r="G195" s="70">
        <f>SUM('Step 3'!G195:AD195)</f>
        <v>53155</v>
      </c>
      <c r="H195" s="70">
        <f>SUM('Step 3'!H195:AE195)</f>
        <v>52865</v>
      </c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</row>
    <row r="196" spans="1:29" x14ac:dyDescent="0.25">
      <c r="A196" s="65" t="s">
        <v>233</v>
      </c>
      <c r="B196" s="70">
        <f>SUM('Step 3'!B196:Y196)</f>
        <v>21281</v>
      </c>
      <c r="C196" s="70">
        <f>SUM('Step 3'!C196:Z196)</f>
        <v>21357</v>
      </c>
      <c r="D196" s="70">
        <f>SUM('Step 3'!D196:AA196)</f>
        <v>21475</v>
      </c>
      <c r="E196" s="70">
        <f>SUM('Step 3'!E196:AB196)</f>
        <v>21513</v>
      </c>
      <c r="F196" s="70">
        <f>SUM('Step 3'!F196:AC196)</f>
        <v>21553</v>
      </c>
      <c r="G196" s="70">
        <f>SUM('Step 3'!G196:AD196)</f>
        <v>21502</v>
      </c>
      <c r="H196" s="70">
        <f>SUM('Step 3'!H196:AE196)</f>
        <v>21459</v>
      </c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</row>
    <row r="197" spans="1:29" x14ac:dyDescent="0.25">
      <c r="A197" s="65" t="s">
        <v>234</v>
      </c>
      <c r="B197" s="70">
        <f>SUM('Step 3'!B197:Y197)</f>
        <v>25440</v>
      </c>
      <c r="C197" s="70">
        <f>SUM('Step 3'!C197:Z197)</f>
        <v>25549</v>
      </c>
      <c r="D197" s="70">
        <f>SUM('Step 3'!D197:AA197)</f>
        <v>25704</v>
      </c>
      <c r="E197" s="70">
        <f>SUM('Step 3'!E197:AB197)</f>
        <v>25809</v>
      </c>
      <c r="F197" s="70">
        <f>SUM('Step 3'!F197:AC197)</f>
        <v>25888</v>
      </c>
      <c r="G197" s="70">
        <f>SUM('Step 3'!G197:AD197)</f>
        <v>25851</v>
      </c>
      <c r="H197" s="70">
        <f>SUM('Step 3'!H197:AE197)</f>
        <v>25809</v>
      </c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</row>
    <row r="198" spans="1:29" x14ac:dyDescent="0.25">
      <c r="A198" s="65" t="s">
        <v>35</v>
      </c>
      <c r="B198" s="70">
        <f>SUM('Step 3'!B198:Y198)</f>
        <v>511943</v>
      </c>
      <c r="C198" s="70">
        <f>SUM('Step 3'!C198:Z198)</f>
        <v>513784</v>
      </c>
      <c r="D198" s="70">
        <f>SUM('Step 3'!D198:AA198)</f>
        <v>516476</v>
      </c>
      <c r="E198" s="70">
        <f>SUM('Step 3'!E198:AB198)</f>
        <v>518174</v>
      </c>
      <c r="F198" s="70">
        <f>SUM('Step 3'!F198:AC198)</f>
        <v>519335</v>
      </c>
      <c r="G198" s="70">
        <f>SUM('Step 3'!G198:AD198)</f>
        <v>519057</v>
      </c>
      <c r="H198" s="70">
        <f>SUM('Step 3'!H198:AE198)</f>
        <v>518414</v>
      </c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</row>
    <row r="199" spans="1:29" x14ac:dyDescent="0.25">
      <c r="A199" s="65" t="s">
        <v>235</v>
      </c>
      <c r="B199" s="70">
        <f>SUM('Step 3'!B199:Y199)</f>
        <v>28720</v>
      </c>
      <c r="C199" s="70">
        <f>SUM('Step 3'!C199:Z199)</f>
        <v>28885</v>
      </c>
      <c r="D199" s="70">
        <f>SUM('Step 3'!D199:AA199)</f>
        <v>29084</v>
      </c>
      <c r="E199" s="70">
        <f>SUM('Step 3'!E199:AB199)</f>
        <v>29258</v>
      </c>
      <c r="F199" s="70">
        <f>SUM('Step 3'!F199:AC199)</f>
        <v>29373</v>
      </c>
      <c r="G199" s="70">
        <f>SUM('Step 3'!G199:AD199)</f>
        <v>29404</v>
      </c>
      <c r="H199" s="70">
        <f>SUM('Step 3'!H199:AE199)</f>
        <v>29426</v>
      </c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</row>
    <row r="200" spans="1:29" x14ac:dyDescent="0.25">
      <c r="A200" s="65" t="s">
        <v>236</v>
      </c>
      <c r="B200" s="70">
        <f>SUM('Step 3'!B200:Y200)</f>
        <v>23997</v>
      </c>
      <c r="C200" s="70">
        <f>SUM('Step 3'!C200:Z200)</f>
        <v>24171</v>
      </c>
      <c r="D200" s="70">
        <f>SUM('Step 3'!D200:AA200)</f>
        <v>24291</v>
      </c>
      <c r="E200" s="70">
        <f>SUM('Step 3'!E200:AB200)</f>
        <v>24369</v>
      </c>
      <c r="F200" s="70">
        <f>SUM('Step 3'!F200:AC200)</f>
        <v>24412</v>
      </c>
      <c r="G200" s="70">
        <f>SUM('Step 3'!G200:AD200)</f>
        <v>24349</v>
      </c>
      <c r="H200" s="70">
        <f>SUM('Step 3'!H200:AE200)</f>
        <v>24230</v>
      </c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</row>
    <row r="201" spans="1:29" x14ac:dyDescent="0.25">
      <c r="A201" s="65" t="s">
        <v>237</v>
      </c>
      <c r="B201" s="70">
        <f>SUM('Step 3'!B201:Y201)</f>
        <v>12525</v>
      </c>
      <c r="C201" s="70">
        <f>SUM('Step 3'!C201:Z201)</f>
        <v>12574</v>
      </c>
      <c r="D201" s="70">
        <f>SUM('Step 3'!D201:AA201)</f>
        <v>12641</v>
      </c>
      <c r="E201" s="70">
        <f>SUM('Step 3'!E201:AB201)</f>
        <v>12686</v>
      </c>
      <c r="F201" s="70">
        <f>SUM('Step 3'!F201:AC201)</f>
        <v>12698</v>
      </c>
      <c r="G201" s="70">
        <f>SUM('Step 3'!G201:AD201)</f>
        <v>12622</v>
      </c>
      <c r="H201" s="70">
        <f>SUM('Step 3'!H201:AE201)</f>
        <v>12556</v>
      </c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</row>
    <row r="202" spans="1:29" x14ac:dyDescent="0.25">
      <c r="A202" s="65" t="s">
        <v>238</v>
      </c>
      <c r="B202" s="70">
        <f>SUM('Step 3'!B202:Y202)</f>
        <v>120726</v>
      </c>
      <c r="C202" s="70">
        <f>SUM('Step 3'!C202:Z202)</f>
        <v>121161</v>
      </c>
      <c r="D202" s="70">
        <f>SUM('Step 3'!D202:AA202)</f>
        <v>121631</v>
      </c>
      <c r="E202" s="70">
        <f>SUM('Step 3'!E202:AB202)</f>
        <v>121772</v>
      </c>
      <c r="F202" s="70">
        <f>SUM('Step 3'!F202:AC202)</f>
        <v>121817</v>
      </c>
      <c r="G202" s="70">
        <f>SUM('Step 3'!G202:AD202)</f>
        <v>121599</v>
      </c>
      <c r="H202" s="70">
        <f>SUM('Step 3'!H202:AE202)</f>
        <v>121226</v>
      </c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</row>
    <row r="203" spans="1:29" x14ac:dyDescent="0.25">
      <c r="A203" s="65" t="s">
        <v>239</v>
      </c>
      <c r="B203" s="70">
        <f>SUM('Step 3'!B203:Y203)</f>
        <v>18768</v>
      </c>
      <c r="C203" s="70">
        <f>SUM('Step 3'!C203:Z203)</f>
        <v>18782</v>
      </c>
      <c r="D203" s="70">
        <f>SUM('Step 3'!D203:AA203)</f>
        <v>18847</v>
      </c>
      <c r="E203" s="70">
        <f>SUM('Step 3'!E203:AB203)</f>
        <v>18834</v>
      </c>
      <c r="F203" s="70">
        <f>SUM('Step 3'!F203:AC203)</f>
        <v>18869</v>
      </c>
      <c r="G203" s="70">
        <f>SUM('Step 3'!G203:AD203)</f>
        <v>18800</v>
      </c>
      <c r="H203" s="70">
        <f>SUM('Step 3'!H203:AE203)</f>
        <v>18707</v>
      </c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</row>
  </sheetData>
  <hyperlinks>
    <hyperlink ref="A2" r:id="rId1" display="http://download.bls.gov/pub/time.series/la/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Q71"/>
  <sheetViews>
    <sheetView zoomScale="80" zoomScaleNormal="80" workbookViewId="0">
      <selection activeCell="C42" sqref="C42"/>
    </sheetView>
  </sheetViews>
  <sheetFormatPr defaultRowHeight="15" x14ac:dyDescent="0.25"/>
  <cols>
    <col min="1" max="1" width="15.85546875" customWidth="1"/>
    <col min="2" max="2" width="8.28515625" style="21" customWidth="1"/>
    <col min="3" max="3" width="49.7109375" style="21" customWidth="1"/>
    <col min="4" max="6" width="16.140625" style="21" customWidth="1"/>
    <col min="7" max="7" width="16.7109375" style="21" customWidth="1"/>
    <col min="8" max="11" width="21" style="21" customWidth="1"/>
    <col min="12" max="17" width="14.5703125" style="21" customWidth="1"/>
  </cols>
  <sheetData>
    <row r="1" spans="1:17" s="38" customFormat="1" x14ac:dyDescent="0.25">
      <c r="A1" s="1" t="s">
        <v>311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2" spans="1:17" s="38" customFormat="1" x14ac:dyDescent="0.25">
      <c r="A2" s="1" t="s">
        <v>312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</row>
    <row r="3" spans="1:17" s="38" customFormat="1" x14ac:dyDescent="0.25">
      <c r="A3" s="1" t="s">
        <v>313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</row>
    <row r="4" spans="1:17" s="38" customFormat="1" x14ac:dyDescent="0.25">
      <c r="A4" s="1" t="s">
        <v>554</v>
      </c>
      <c r="B4" s="21"/>
      <c r="C4" s="41">
        <v>1</v>
      </c>
      <c r="D4" s="41">
        <v>2</v>
      </c>
      <c r="E4" s="41">
        <v>3</v>
      </c>
      <c r="F4" s="41">
        <v>4</v>
      </c>
      <c r="G4" s="41">
        <v>5</v>
      </c>
      <c r="H4" s="41">
        <v>6</v>
      </c>
      <c r="I4" s="41">
        <v>7</v>
      </c>
      <c r="J4" s="41">
        <v>8</v>
      </c>
      <c r="K4" s="41">
        <v>9</v>
      </c>
      <c r="L4" s="41">
        <v>10</v>
      </c>
      <c r="M4" s="41">
        <v>11</v>
      </c>
      <c r="N4" s="41">
        <v>12</v>
      </c>
      <c r="O4" s="41">
        <v>13</v>
      </c>
      <c r="P4" s="41">
        <v>14</v>
      </c>
      <c r="Q4" s="41">
        <v>15</v>
      </c>
    </row>
    <row r="5" spans="1:17" s="38" customFormat="1" x14ac:dyDescent="0.25">
      <c r="A5" s="38" t="s">
        <v>274</v>
      </c>
      <c r="B5" s="21" t="s">
        <v>275</v>
      </c>
      <c r="C5" s="21" t="s">
        <v>276</v>
      </c>
      <c r="D5" s="21" t="s">
        <v>277</v>
      </c>
      <c r="E5" s="21" t="s">
        <v>278</v>
      </c>
      <c r="F5" s="21" t="s">
        <v>279</v>
      </c>
      <c r="G5" s="21" t="s">
        <v>280</v>
      </c>
      <c r="H5" s="21" t="s">
        <v>281</v>
      </c>
      <c r="I5" s="21" t="s">
        <v>282</v>
      </c>
      <c r="J5" s="21" t="s">
        <v>283</v>
      </c>
      <c r="K5" s="21" t="s">
        <v>284</v>
      </c>
      <c r="L5" s="21" t="s">
        <v>285</v>
      </c>
      <c r="M5" s="21" t="s">
        <v>286</v>
      </c>
      <c r="N5" s="21" t="s">
        <v>287</v>
      </c>
      <c r="O5" s="21" t="s">
        <v>288</v>
      </c>
      <c r="P5" s="21" t="s">
        <v>289</v>
      </c>
      <c r="Q5" s="21" t="s">
        <v>290</v>
      </c>
    </row>
    <row r="6" spans="1:17" s="105" customFormat="1" ht="80.25" customHeight="1" x14ac:dyDescent="0.25">
      <c r="A6" s="105" t="s">
        <v>291</v>
      </c>
      <c r="B6" s="56" t="s">
        <v>292</v>
      </c>
      <c r="C6" s="56" t="s">
        <v>247</v>
      </c>
      <c r="D6" s="56" t="s">
        <v>293</v>
      </c>
      <c r="E6" s="56" t="s">
        <v>294</v>
      </c>
      <c r="F6" s="56" t="s">
        <v>295</v>
      </c>
      <c r="G6" s="56" t="s">
        <v>296</v>
      </c>
      <c r="H6" s="56" t="s">
        <v>297</v>
      </c>
      <c r="I6" s="56" t="s">
        <v>298</v>
      </c>
      <c r="J6" s="56" t="s">
        <v>299</v>
      </c>
      <c r="K6" s="56" t="s">
        <v>300</v>
      </c>
      <c r="L6" s="56" t="s">
        <v>301</v>
      </c>
      <c r="M6" s="56" t="s">
        <v>302</v>
      </c>
      <c r="N6" s="56" t="s">
        <v>303</v>
      </c>
      <c r="O6" s="56" t="s">
        <v>304</v>
      </c>
      <c r="P6" s="56" t="s">
        <v>305</v>
      </c>
      <c r="Q6" s="56" t="s">
        <v>306</v>
      </c>
    </row>
    <row r="7" spans="1:17" s="38" customFormat="1" x14ac:dyDescent="0.25">
      <c r="A7" s="38" t="s">
        <v>307</v>
      </c>
      <c r="B7" s="21">
        <v>36061</v>
      </c>
      <c r="C7" s="21" t="s">
        <v>308</v>
      </c>
      <c r="D7" s="37">
        <v>1418972</v>
      </c>
      <c r="E7" s="37">
        <v>758</v>
      </c>
      <c r="F7" s="37">
        <v>959120</v>
      </c>
      <c r="G7" s="37">
        <v>4221</v>
      </c>
      <c r="H7" s="37">
        <v>958676</v>
      </c>
      <c r="I7" s="37">
        <v>4233</v>
      </c>
      <c r="J7" s="37">
        <v>892817</v>
      </c>
      <c r="K7" s="37">
        <v>4732</v>
      </c>
      <c r="L7" s="37">
        <v>65859</v>
      </c>
      <c r="M7" s="37">
        <v>2518</v>
      </c>
      <c r="N7" s="37">
        <v>444</v>
      </c>
      <c r="O7" s="37">
        <v>188</v>
      </c>
      <c r="P7" s="37">
        <v>459852</v>
      </c>
      <c r="Q7" s="37">
        <v>4315</v>
      </c>
    </row>
    <row r="8" spans="1:17" s="4" customFormat="1" x14ac:dyDescent="0.25">
      <c r="A8" s="4" t="s">
        <v>321</v>
      </c>
      <c r="B8" s="33">
        <v>3603801</v>
      </c>
      <c r="C8" s="33" t="s">
        <v>63</v>
      </c>
      <c r="D8" s="59">
        <v>184344</v>
      </c>
      <c r="E8" s="59">
        <v>3014</v>
      </c>
      <c r="F8" s="59">
        <v>120822</v>
      </c>
      <c r="G8" s="59">
        <v>2683</v>
      </c>
      <c r="H8" s="59">
        <v>120764</v>
      </c>
      <c r="I8" s="59">
        <v>2700</v>
      </c>
      <c r="J8" s="59">
        <v>106288</v>
      </c>
      <c r="K8" s="59">
        <v>2646</v>
      </c>
      <c r="L8" s="59">
        <v>14476</v>
      </c>
      <c r="M8" s="59">
        <v>975</v>
      </c>
      <c r="N8" s="59">
        <v>58</v>
      </c>
      <c r="O8" s="59">
        <v>81</v>
      </c>
      <c r="P8" s="59">
        <v>63522</v>
      </c>
      <c r="Q8" s="59">
        <v>1911</v>
      </c>
    </row>
    <row r="9" spans="1:17" s="4" customFormat="1" x14ac:dyDescent="0.25">
      <c r="A9" s="4" t="s">
        <v>322</v>
      </c>
      <c r="B9" s="33">
        <v>3603802</v>
      </c>
      <c r="C9" s="33" t="s">
        <v>64</v>
      </c>
      <c r="D9" s="59">
        <v>111838</v>
      </c>
      <c r="E9" s="59">
        <v>2852</v>
      </c>
      <c r="F9" s="59">
        <v>66966</v>
      </c>
      <c r="G9" s="59">
        <v>2320</v>
      </c>
      <c r="H9" s="59">
        <v>66946</v>
      </c>
      <c r="I9" s="59">
        <v>2327</v>
      </c>
      <c r="J9" s="59">
        <v>61325</v>
      </c>
      <c r="K9" s="59">
        <v>2300</v>
      </c>
      <c r="L9" s="59">
        <v>5621</v>
      </c>
      <c r="M9" s="59">
        <v>714</v>
      </c>
      <c r="N9" s="59">
        <v>20</v>
      </c>
      <c r="O9" s="59">
        <v>30</v>
      </c>
      <c r="P9" s="59">
        <v>44872</v>
      </c>
      <c r="Q9" s="59">
        <v>1841</v>
      </c>
    </row>
    <row r="10" spans="1:17" s="4" customFormat="1" x14ac:dyDescent="0.25">
      <c r="A10" s="4" t="s">
        <v>323</v>
      </c>
      <c r="B10" s="33">
        <v>3603803</v>
      </c>
      <c r="C10" s="33" t="s">
        <v>65</v>
      </c>
      <c r="D10" s="59">
        <v>109121</v>
      </c>
      <c r="E10" s="59">
        <v>2250</v>
      </c>
      <c r="F10" s="59">
        <v>70199</v>
      </c>
      <c r="G10" s="59">
        <v>2183</v>
      </c>
      <c r="H10" s="59">
        <v>70149</v>
      </c>
      <c r="I10" s="59">
        <v>2183</v>
      </c>
      <c r="J10" s="59">
        <v>61831</v>
      </c>
      <c r="K10" s="59">
        <v>1980</v>
      </c>
      <c r="L10" s="59">
        <v>8318</v>
      </c>
      <c r="M10" s="59">
        <v>903</v>
      </c>
      <c r="N10" s="59">
        <v>50</v>
      </c>
      <c r="O10" s="59">
        <v>47</v>
      </c>
      <c r="P10" s="59">
        <v>38922</v>
      </c>
      <c r="Q10" s="59">
        <v>1618</v>
      </c>
    </row>
    <row r="11" spans="1:17" s="4" customFormat="1" x14ac:dyDescent="0.25">
      <c r="A11" s="4" t="s">
        <v>324</v>
      </c>
      <c r="B11" s="33">
        <v>3603804</v>
      </c>
      <c r="C11" s="33" t="s">
        <v>66</v>
      </c>
      <c r="D11" s="59">
        <v>100017</v>
      </c>
      <c r="E11" s="59">
        <v>2392</v>
      </c>
      <c r="F11" s="59">
        <v>55231</v>
      </c>
      <c r="G11" s="59">
        <v>1894</v>
      </c>
      <c r="H11" s="59">
        <v>55204</v>
      </c>
      <c r="I11" s="59">
        <v>1896</v>
      </c>
      <c r="J11" s="59">
        <v>49330</v>
      </c>
      <c r="K11" s="59">
        <v>1808</v>
      </c>
      <c r="L11" s="59">
        <v>5874</v>
      </c>
      <c r="M11" s="59">
        <v>614</v>
      </c>
      <c r="N11" s="59">
        <v>27</v>
      </c>
      <c r="O11" s="59">
        <v>31</v>
      </c>
      <c r="P11" s="59">
        <v>44786</v>
      </c>
      <c r="Q11" s="59">
        <v>1668</v>
      </c>
    </row>
    <row r="12" spans="1:17" s="4" customFormat="1" x14ac:dyDescent="0.25">
      <c r="A12" s="4" t="s">
        <v>325</v>
      </c>
      <c r="B12" s="33">
        <v>3603805</v>
      </c>
      <c r="C12" s="33" t="s">
        <v>326</v>
      </c>
      <c r="D12" s="59">
        <v>192027</v>
      </c>
      <c r="E12" s="59">
        <v>3505</v>
      </c>
      <c r="F12" s="59">
        <v>136936</v>
      </c>
      <c r="G12" s="59">
        <v>3071</v>
      </c>
      <c r="H12" s="59">
        <v>136854</v>
      </c>
      <c r="I12" s="59">
        <v>3080</v>
      </c>
      <c r="J12" s="59">
        <v>131704</v>
      </c>
      <c r="K12" s="59">
        <v>3170</v>
      </c>
      <c r="L12" s="59">
        <v>5150</v>
      </c>
      <c r="M12" s="59">
        <v>734</v>
      </c>
      <c r="N12" s="59">
        <v>82</v>
      </c>
      <c r="O12" s="59">
        <v>95</v>
      </c>
      <c r="P12" s="59">
        <v>55091</v>
      </c>
      <c r="Q12" s="59">
        <v>1974</v>
      </c>
    </row>
    <row r="13" spans="1:17" s="4" customFormat="1" x14ac:dyDescent="0.25">
      <c r="A13" s="4" t="s">
        <v>327</v>
      </c>
      <c r="B13" s="33">
        <v>3603806</v>
      </c>
      <c r="C13" s="33" t="s">
        <v>328</v>
      </c>
      <c r="D13" s="59">
        <v>166724</v>
      </c>
      <c r="E13" s="59">
        <v>2880</v>
      </c>
      <c r="F13" s="59">
        <v>116690</v>
      </c>
      <c r="G13" s="59">
        <v>2482</v>
      </c>
      <c r="H13" s="59">
        <v>116690</v>
      </c>
      <c r="I13" s="59">
        <v>2482</v>
      </c>
      <c r="J13" s="59">
        <v>110501</v>
      </c>
      <c r="K13" s="59">
        <v>2508</v>
      </c>
      <c r="L13" s="59">
        <v>6189</v>
      </c>
      <c r="M13" s="59">
        <v>824</v>
      </c>
      <c r="N13" s="59">
        <v>0</v>
      </c>
      <c r="O13" s="59">
        <v>27</v>
      </c>
      <c r="P13" s="59">
        <v>50034</v>
      </c>
      <c r="Q13" s="59">
        <v>1784</v>
      </c>
    </row>
    <row r="14" spans="1:17" s="4" customFormat="1" x14ac:dyDescent="0.25">
      <c r="A14" s="4" t="s">
        <v>329</v>
      </c>
      <c r="B14" s="33">
        <v>3603807</v>
      </c>
      <c r="C14" s="33" t="s">
        <v>330</v>
      </c>
      <c r="D14" s="59">
        <v>137753</v>
      </c>
      <c r="E14" s="59">
        <v>2904</v>
      </c>
      <c r="F14" s="59">
        <v>104549</v>
      </c>
      <c r="G14" s="59">
        <v>2800</v>
      </c>
      <c r="H14" s="59">
        <v>104543</v>
      </c>
      <c r="I14" s="59">
        <v>2801</v>
      </c>
      <c r="J14" s="59">
        <v>98948</v>
      </c>
      <c r="K14" s="59">
        <v>2835</v>
      </c>
      <c r="L14" s="59">
        <v>5595</v>
      </c>
      <c r="M14" s="59">
        <v>550</v>
      </c>
      <c r="N14" s="59">
        <v>6</v>
      </c>
      <c r="O14" s="59">
        <v>9</v>
      </c>
      <c r="P14" s="59">
        <v>33204</v>
      </c>
      <c r="Q14" s="59">
        <v>1683</v>
      </c>
    </row>
    <row r="15" spans="1:17" s="4" customFormat="1" x14ac:dyDescent="0.25">
      <c r="A15" s="4" t="s">
        <v>331</v>
      </c>
      <c r="B15" s="33">
        <v>3603808</v>
      </c>
      <c r="C15" s="33" t="s">
        <v>332</v>
      </c>
      <c r="D15" s="59">
        <v>134966</v>
      </c>
      <c r="E15" s="59">
        <v>2694</v>
      </c>
      <c r="F15" s="59">
        <v>99113</v>
      </c>
      <c r="G15" s="59">
        <v>2528</v>
      </c>
      <c r="H15" s="59">
        <v>99018</v>
      </c>
      <c r="I15" s="59">
        <v>2526</v>
      </c>
      <c r="J15" s="59">
        <v>95229</v>
      </c>
      <c r="K15" s="59">
        <v>2411</v>
      </c>
      <c r="L15" s="59">
        <v>3789</v>
      </c>
      <c r="M15" s="59">
        <v>631</v>
      </c>
      <c r="N15" s="59">
        <v>95</v>
      </c>
      <c r="O15" s="59">
        <v>72</v>
      </c>
      <c r="P15" s="59">
        <v>35853</v>
      </c>
      <c r="Q15" s="59">
        <v>1744</v>
      </c>
    </row>
    <row r="16" spans="1:17" s="4" customFormat="1" x14ac:dyDescent="0.25">
      <c r="A16" s="4" t="s">
        <v>333</v>
      </c>
      <c r="B16" s="33">
        <v>3603809</v>
      </c>
      <c r="C16" s="33" t="s">
        <v>334</v>
      </c>
      <c r="D16" s="59">
        <v>144332</v>
      </c>
      <c r="E16" s="59">
        <v>2636</v>
      </c>
      <c r="F16" s="59">
        <v>85465</v>
      </c>
      <c r="G16" s="59">
        <v>2376</v>
      </c>
      <c r="H16" s="59">
        <v>85379</v>
      </c>
      <c r="I16" s="59">
        <v>2371</v>
      </c>
      <c r="J16" s="59">
        <v>78881</v>
      </c>
      <c r="K16" s="59">
        <v>2291</v>
      </c>
      <c r="L16" s="59">
        <v>6498</v>
      </c>
      <c r="M16" s="59">
        <v>846</v>
      </c>
      <c r="N16" s="59">
        <v>86</v>
      </c>
      <c r="O16" s="59">
        <v>100</v>
      </c>
      <c r="P16" s="59">
        <v>58867</v>
      </c>
      <c r="Q16" s="59">
        <v>2029</v>
      </c>
    </row>
    <row r="17" spans="1:17" s="4" customFormat="1" x14ac:dyDescent="0.25">
      <c r="A17" s="4" t="s">
        <v>335</v>
      </c>
      <c r="B17" s="33">
        <v>3603810</v>
      </c>
      <c r="C17" s="33" t="s">
        <v>336</v>
      </c>
      <c r="D17" s="59">
        <v>137850</v>
      </c>
      <c r="E17" s="59">
        <v>2459</v>
      </c>
      <c r="F17" s="59">
        <v>103149</v>
      </c>
      <c r="G17" s="59">
        <v>2178</v>
      </c>
      <c r="H17" s="59">
        <v>103129</v>
      </c>
      <c r="I17" s="59">
        <v>2180</v>
      </c>
      <c r="J17" s="59">
        <v>98780</v>
      </c>
      <c r="K17" s="59">
        <v>2127</v>
      </c>
      <c r="L17" s="59">
        <v>4349</v>
      </c>
      <c r="M17" s="59">
        <v>579</v>
      </c>
      <c r="N17" s="59">
        <v>20</v>
      </c>
      <c r="O17" s="59">
        <v>19</v>
      </c>
      <c r="P17" s="59">
        <v>34701</v>
      </c>
      <c r="Q17" s="59">
        <v>1563</v>
      </c>
    </row>
    <row r="18" spans="1:17" s="4" customFormat="1" x14ac:dyDescent="0.25"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</row>
    <row r="19" spans="1:17" s="4" customFormat="1" x14ac:dyDescent="0.25"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</row>
    <row r="20" spans="1:17" s="4" customFormat="1" x14ac:dyDescent="0.25"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</row>
    <row r="23" spans="1:17" x14ac:dyDescent="0.25">
      <c r="C23" s="8"/>
      <c r="D23" s="41">
        <v>8</v>
      </c>
      <c r="E23" s="41"/>
      <c r="F23" s="41">
        <v>10</v>
      </c>
      <c r="G23" s="41"/>
      <c r="H23" s="41"/>
      <c r="I23" s="80"/>
    </row>
    <row r="24" spans="1:17" x14ac:dyDescent="0.25">
      <c r="C24" s="11" t="s">
        <v>365</v>
      </c>
      <c r="D24" s="143" t="s">
        <v>315</v>
      </c>
      <c r="E24" s="144"/>
      <c r="F24" s="143" t="s">
        <v>246</v>
      </c>
      <c r="G24" s="144"/>
      <c r="H24" s="80"/>
      <c r="I24" s="80"/>
    </row>
    <row r="25" spans="1:17" x14ac:dyDescent="0.25">
      <c r="D25" s="48" t="s">
        <v>316</v>
      </c>
      <c r="E25" s="48" t="s">
        <v>317</v>
      </c>
      <c r="F25" s="48" t="s">
        <v>316</v>
      </c>
      <c r="G25" s="48" t="s">
        <v>317</v>
      </c>
      <c r="H25" s="80"/>
      <c r="I25" s="80"/>
    </row>
    <row r="26" spans="1:17" x14ac:dyDescent="0.25">
      <c r="C26" s="21" t="s">
        <v>308</v>
      </c>
      <c r="D26" s="37">
        <f>VLOOKUP($C26, $C$7:$Q$17,8,FALSE)</f>
        <v>892817</v>
      </c>
      <c r="E26" s="49">
        <f>TRUNC(D26/$D$26,6)</f>
        <v>1</v>
      </c>
      <c r="F26" s="37">
        <f>VLOOKUP($C26, $C$7:$Q$17,10,FALSE)</f>
        <v>65859</v>
      </c>
      <c r="G26" s="49">
        <f>TRUNC(F26/$F$26,6)</f>
        <v>1</v>
      </c>
      <c r="H26" s="80"/>
      <c r="I26" s="80"/>
    </row>
    <row r="27" spans="1:17" x14ac:dyDescent="0.25">
      <c r="C27" s="21" t="s">
        <v>63</v>
      </c>
      <c r="D27" s="37">
        <f t="shared" ref="D27:D36" si="0">VLOOKUP($C27, $C$7:$Q$17,8,FALSE)</f>
        <v>106288</v>
      </c>
      <c r="E27" s="49">
        <f t="shared" ref="E27:E35" si="1">TRUNC(D27/$D$26,6)</f>
        <v>0.119047</v>
      </c>
      <c r="F27" s="37">
        <f t="shared" ref="F27:F35" si="2">VLOOKUP($C27, $C$7:$Q$17,10,FALSE)</f>
        <v>14476</v>
      </c>
      <c r="G27" s="49">
        <f t="shared" ref="G27:G36" si="3">TRUNC(F27/$F$26,6)</f>
        <v>0.219802</v>
      </c>
      <c r="H27" s="80"/>
      <c r="I27" s="80"/>
    </row>
    <row r="28" spans="1:17" x14ac:dyDescent="0.25">
      <c r="C28" s="21" t="s">
        <v>64</v>
      </c>
      <c r="D28" s="37">
        <f t="shared" si="0"/>
        <v>61325</v>
      </c>
      <c r="E28" s="49">
        <f t="shared" si="1"/>
        <v>6.8686999999999998E-2</v>
      </c>
      <c r="F28" s="37">
        <f t="shared" si="2"/>
        <v>5621</v>
      </c>
      <c r="G28" s="49">
        <f t="shared" si="3"/>
        <v>8.5348999999999994E-2</v>
      </c>
      <c r="H28" s="80"/>
      <c r="I28" s="80"/>
    </row>
    <row r="29" spans="1:17" x14ac:dyDescent="0.25">
      <c r="C29" s="21" t="s">
        <v>65</v>
      </c>
      <c r="D29" s="37">
        <f t="shared" si="0"/>
        <v>61831</v>
      </c>
      <c r="E29" s="49">
        <f t="shared" si="1"/>
        <v>6.9252999999999995E-2</v>
      </c>
      <c r="F29" s="37">
        <f t="shared" si="2"/>
        <v>8318</v>
      </c>
      <c r="G29" s="49">
        <f t="shared" si="3"/>
        <v>0.1263</v>
      </c>
      <c r="H29" s="80"/>
      <c r="I29" s="80"/>
    </row>
    <row r="30" spans="1:17" x14ac:dyDescent="0.25">
      <c r="C30" s="21" t="s">
        <v>66</v>
      </c>
      <c r="D30" s="37">
        <f t="shared" si="0"/>
        <v>49330</v>
      </c>
      <c r="E30" s="49">
        <f t="shared" si="1"/>
        <v>5.5252000000000002E-2</v>
      </c>
      <c r="F30" s="37">
        <f t="shared" si="2"/>
        <v>5874</v>
      </c>
      <c r="G30" s="49">
        <f t="shared" si="3"/>
        <v>8.9190000000000005E-2</v>
      </c>
      <c r="H30" s="80"/>
      <c r="I30" s="80"/>
    </row>
    <row r="31" spans="1:17" x14ac:dyDescent="0.25">
      <c r="C31" s="21" t="s">
        <v>326</v>
      </c>
      <c r="D31" s="37">
        <f t="shared" si="0"/>
        <v>131704</v>
      </c>
      <c r="E31" s="49">
        <f t="shared" si="1"/>
        <v>0.14751500000000001</v>
      </c>
      <c r="F31" s="37">
        <f t="shared" si="2"/>
        <v>5150</v>
      </c>
      <c r="G31" s="49">
        <f t="shared" si="3"/>
        <v>7.8197000000000003E-2</v>
      </c>
      <c r="H31" s="80"/>
      <c r="I31" s="80"/>
    </row>
    <row r="32" spans="1:17" x14ac:dyDescent="0.25">
      <c r="C32" s="21" t="s">
        <v>328</v>
      </c>
      <c r="D32" s="37">
        <f t="shared" si="0"/>
        <v>110501</v>
      </c>
      <c r="E32" s="49">
        <f t="shared" si="1"/>
        <v>0.123766</v>
      </c>
      <c r="F32" s="37">
        <f t="shared" si="2"/>
        <v>6189</v>
      </c>
      <c r="G32" s="49">
        <f t="shared" si="3"/>
        <v>9.3973000000000001E-2</v>
      </c>
      <c r="H32" s="80"/>
      <c r="I32" s="80"/>
    </row>
    <row r="33" spans="3:17" x14ac:dyDescent="0.25">
      <c r="C33" s="21" t="s">
        <v>330</v>
      </c>
      <c r="D33" s="37">
        <f t="shared" si="0"/>
        <v>98948</v>
      </c>
      <c r="E33" s="49">
        <f t="shared" si="1"/>
        <v>0.11082599999999999</v>
      </c>
      <c r="F33" s="37">
        <f t="shared" si="2"/>
        <v>5595</v>
      </c>
      <c r="G33" s="49">
        <f t="shared" si="3"/>
        <v>8.4954000000000002E-2</v>
      </c>
      <c r="H33" s="80"/>
      <c r="I33" s="80"/>
    </row>
    <row r="34" spans="3:17" x14ac:dyDescent="0.25">
      <c r="C34" s="21" t="s">
        <v>332</v>
      </c>
      <c r="D34" s="37">
        <f t="shared" si="0"/>
        <v>95229</v>
      </c>
      <c r="E34" s="49">
        <f t="shared" si="1"/>
        <v>0.10666100000000001</v>
      </c>
      <c r="F34" s="37">
        <f t="shared" si="2"/>
        <v>3789</v>
      </c>
      <c r="G34" s="49">
        <f t="shared" si="3"/>
        <v>5.7532E-2</v>
      </c>
      <c r="H34" s="80"/>
      <c r="I34" s="80"/>
    </row>
    <row r="35" spans="3:17" x14ac:dyDescent="0.25">
      <c r="C35" s="21" t="s">
        <v>334</v>
      </c>
      <c r="D35" s="37">
        <f t="shared" si="0"/>
        <v>78881</v>
      </c>
      <c r="E35" s="49">
        <f t="shared" si="1"/>
        <v>8.8349999999999998E-2</v>
      </c>
      <c r="F35" s="37">
        <f t="shared" si="2"/>
        <v>6498</v>
      </c>
      <c r="G35" s="49">
        <f t="shared" si="3"/>
        <v>9.8665000000000003E-2</v>
      </c>
      <c r="H35" s="80"/>
      <c r="I35" s="80"/>
    </row>
    <row r="36" spans="3:17" x14ac:dyDescent="0.25">
      <c r="C36" s="21" t="s">
        <v>336</v>
      </c>
      <c r="D36" s="37">
        <f t="shared" si="0"/>
        <v>98780</v>
      </c>
      <c r="E36" s="49">
        <f>TRUNC(D36/$D$26,6)</f>
        <v>0.110638</v>
      </c>
      <c r="F36" s="37">
        <f>VLOOKUP($C36, $C$7:$Q$17,10,FALSE)</f>
        <v>4349</v>
      </c>
      <c r="G36" s="49">
        <f t="shared" si="3"/>
        <v>6.6034999999999996E-2</v>
      </c>
      <c r="H36" s="80"/>
      <c r="I36" s="80"/>
    </row>
    <row r="37" spans="3:17" x14ac:dyDescent="0.25">
      <c r="H37" s="80"/>
      <c r="I37" s="80"/>
    </row>
    <row r="40" spans="3:17" s="42" customFormat="1" x14ac:dyDescent="0.25">
      <c r="C40" s="17" t="s">
        <v>366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</row>
    <row r="41" spans="3:17" x14ac:dyDescent="0.25">
      <c r="C41" s="22" t="s">
        <v>320</v>
      </c>
    </row>
    <row r="42" spans="3:17" ht="30" x14ac:dyDescent="0.25">
      <c r="C42" s="22" t="s">
        <v>443</v>
      </c>
      <c r="D42" s="43" t="s">
        <v>315</v>
      </c>
      <c r="E42" s="43" t="s">
        <v>246</v>
      </c>
      <c r="F42" s="43" t="s">
        <v>245</v>
      </c>
      <c r="G42" s="83" t="s">
        <v>266</v>
      </c>
    </row>
    <row r="43" spans="3:17" x14ac:dyDescent="0.25">
      <c r="C43" s="21" t="s">
        <v>158</v>
      </c>
      <c r="D43" s="57">
        <f>F43-E43</f>
        <v>21540172</v>
      </c>
      <c r="E43" s="57">
        <f>VLOOKUP($C43, 'Step 4'!$A$3:$G$203,4,FALSE)</f>
        <v>948730</v>
      </c>
      <c r="F43" s="57">
        <f>VLOOKUP($C43,'Step 2'!A3:G203,4,FALSE)</f>
        <v>22488902</v>
      </c>
      <c r="G43" s="21">
        <f>ROUND(TRUNC(E43/F43,4)*100,1)</f>
        <v>4.2</v>
      </c>
    </row>
    <row r="45" spans="3:17" x14ac:dyDescent="0.25">
      <c r="C45" s="11" t="s">
        <v>318</v>
      </c>
      <c r="D45" s="17">
        <f>National!M15</f>
        <v>5.4</v>
      </c>
    </row>
    <row r="48" spans="3:17" ht="16.899999999999999" customHeight="1" x14ac:dyDescent="0.25">
      <c r="D48" s="41">
        <v>3</v>
      </c>
      <c r="E48" s="41">
        <v>5</v>
      </c>
      <c r="F48" s="41"/>
    </row>
    <row r="49" spans="2:17" ht="30" customHeight="1" x14ac:dyDescent="0.25">
      <c r="D49" s="145" t="s">
        <v>319</v>
      </c>
      <c r="E49" s="146"/>
      <c r="F49" s="147" t="s">
        <v>373</v>
      </c>
      <c r="G49" s="148"/>
      <c r="H49" s="140" t="s">
        <v>558</v>
      </c>
      <c r="I49" s="141"/>
      <c r="J49" s="141"/>
      <c r="K49" s="142"/>
      <c r="P49"/>
      <c r="Q49"/>
    </row>
    <row r="50" spans="2:17" s="13" customFormat="1" x14ac:dyDescent="0.25">
      <c r="B50" s="44"/>
      <c r="C50" s="44"/>
      <c r="D50" s="84" t="s">
        <v>315</v>
      </c>
      <c r="E50" s="84" t="s">
        <v>246</v>
      </c>
      <c r="F50" s="84" t="s">
        <v>315</v>
      </c>
      <c r="G50" s="84" t="s">
        <v>246</v>
      </c>
      <c r="H50" s="85" t="s">
        <v>315</v>
      </c>
      <c r="I50" s="85" t="s">
        <v>246</v>
      </c>
      <c r="J50" s="85" t="s">
        <v>245</v>
      </c>
      <c r="K50" s="86" t="s">
        <v>266</v>
      </c>
      <c r="L50" s="44"/>
      <c r="M50" s="44"/>
      <c r="N50" s="44"/>
      <c r="O50" s="44"/>
    </row>
    <row r="51" spans="2:17" s="4" customFormat="1" x14ac:dyDescent="0.25">
      <c r="B51" s="33"/>
      <c r="C51" s="33" t="s">
        <v>63</v>
      </c>
      <c r="D51" s="58">
        <f>VLOOKUP(C51, $C$26:$G$36,3,FALSE)</f>
        <v>0.119047</v>
      </c>
      <c r="E51" s="58">
        <f>VLOOKUP(C51, $C$26:$G$36,5,FALSE)</f>
        <v>0.219802</v>
      </c>
      <c r="F51" s="59">
        <f>$D$43</f>
        <v>21540172</v>
      </c>
      <c r="G51" s="59">
        <f>$E$43</f>
        <v>948730</v>
      </c>
      <c r="H51" s="59">
        <f>D51*F51</f>
        <v>2564292.8560839999</v>
      </c>
      <c r="I51" s="59">
        <f>E51*G51</f>
        <v>208532.75146</v>
      </c>
      <c r="J51" s="59">
        <f>H51+I51</f>
        <v>2772825.6075439998</v>
      </c>
      <c r="K51" s="60">
        <f>ROUND(TRUNC(I51/J51,4)*100,1)</f>
        <v>7.5</v>
      </c>
      <c r="L51" s="33"/>
      <c r="M51" s="33"/>
      <c r="N51" s="33"/>
      <c r="O51" s="33"/>
    </row>
    <row r="52" spans="2:17" s="4" customFormat="1" x14ac:dyDescent="0.25">
      <c r="B52" s="33"/>
      <c r="C52" s="33" t="s">
        <v>64</v>
      </c>
      <c r="D52" s="58">
        <f t="shared" ref="D52:D60" si="4">VLOOKUP(C52, $C$26:$G$36,3,FALSE)</f>
        <v>6.8686999999999998E-2</v>
      </c>
      <c r="E52" s="58">
        <f t="shared" ref="E52:E60" si="5">VLOOKUP(C52, $C$26:$G$36,5,FALSE)</f>
        <v>8.5348999999999994E-2</v>
      </c>
      <c r="F52" s="59">
        <f t="shared" ref="F52:F60" si="6">$D$43</f>
        <v>21540172</v>
      </c>
      <c r="G52" s="59">
        <f t="shared" ref="G52:G60" si="7">$E$43</f>
        <v>948730</v>
      </c>
      <c r="H52" s="59">
        <f t="shared" ref="H52:H60" si="8">D52*F52</f>
        <v>1479529.7941639998</v>
      </c>
      <c r="I52" s="59">
        <f t="shared" ref="I52:I60" si="9">E52*G52</f>
        <v>80973.156770000001</v>
      </c>
      <c r="J52" s="59">
        <f t="shared" ref="J52:J60" si="10">H52+I52</f>
        <v>1560502.9509339998</v>
      </c>
      <c r="K52" s="60">
        <f>ROUND(TRUNC(I52/J52,4)*100,1)</f>
        <v>5.2</v>
      </c>
      <c r="L52" s="33"/>
      <c r="M52" s="33"/>
      <c r="N52" s="33"/>
      <c r="O52" s="33"/>
    </row>
    <row r="53" spans="2:17" s="4" customFormat="1" x14ac:dyDescent="0.25">
      <c r="B53" s="33"/>
      <c r="C53" s="33" t="s">
        <v>65</v>
      </c>
      <c r="D53" s="58">
        <f t="shared" si="4"/>
        <v>6.9252999999999995E-2</v>
      </c>
      <c r="E53" s="58">
        <f t="shared" si="5"/>
        <v>0.1263</v>
      </c>
      <c r="F53" s="59">
        <f t="shared" si="6"/>
        <v>21540172</v>
      </c>
      <c r="G53" s="59">
        <f t="shared" si="7"/>
        <v>948730</v>
      </c>
      <c r="H53" s="59">
        <f t="shared" si="8"/>
        <v>1491721.5315159999</v>
      </c>
      <c r="I53" s="59">
        <f t="shared" si="9"/>
        <v>119824.599</v>
      </c>
      <c r="J53" s="59">
        <f t="shared" si="10"/>
        <v>1611546.1305159999</v>
      </c>
      <c r="K53" s="60">
        <f>ROUND(TRUNC(I53/J53,4)*100,1)</f>
        <v>7.4</v>
      </c>
      <c r="L53" s="33"/>
      <c r="M53" s="33"/>
      <c r="N53" s="33"/>
      <c r="O53" s="33"/>
    </row>
    <row r="54" spans="2:17" s="4" customFormat="1" x14ac:dyDescent="0.25">
      <c r="B54" s="33"/>
      <c r="C54" s="33" t="s">
        <v>66</v>
      </c>
      <c r="D54" s="58">
        <f t="shared" si="4"/>
        <v>5.5252000000000002E-2</v>
      </c>
      <c r="E54" s="58">
        <f t="shared" si="5"/>
        <v>8.9190000000000005E-2</v>
      </c>
      <c r="F54" s="59">
        <f t="shared" si="6"/>
        <v>21540172</v>
      </c>
      <c r="G54" s="59">
        <f t="shared" si="7"/>
        <v>948730</v>
      </c>
      <c r="H54" s="59">
        <f t="shared" si="8"/>
        <v>1190137.5833440002</v>
      </c>
      <c r="I54" s="59">
        <f t="shared" si="9"/>
        <v>84617.228700000007</v>
      </c>
      <c r="J54" s="59">
        <f t="shared" si="10"/>
        <v>1274754.8120440003</v>
      </c>
      <c r="K54" s="60">
        <f>ROUND(TRUNC(I54/J54,4)*100,1)</f>
        <v>6.6</v>
      </c>
      <c r="L54" s="33"/>
      <c r="M54" s="33"/>
      <c r="N54" s="33"/>
      <c r="O54" s="33"/>
    </row>
    <row r="55" spans="2:17" s="4" customFormat="1" x14ac:dyDescent="0.25">
      <c r="B55" s="33"/>
      <c r="C55" s="33" t="s">
        <v>326</v>
      </c>
      <c r="D55" s="58">
        <f t="shared" si="4"/>
        <v>0.14751500000000001</v>
      </c>
      <c r="E55" s="58">
        <f t="shared" si="5"/>
        <v>7.8197000000000003E-2</v>
      </c>
      <c r="F55" s="59">
        <f t="shared" si="6"/>
        <v>21540172</v>
      </c>
      <c r="G55" s="59">
        <f t="shared" si="7"/>
        <v>948730</v>
      </c>
      <c r="H55" s="59">
        <f t="shared" si="8"/>
        <v>3177498.4725800003</v>
      </c>
      <c r="I55" s="59">
        <f t="shared" si="9"/>
        <v>74187.839810000005</v>
      </c>
      <c r="J55" s="59">
        <f t="shared" si="10"/>
        <v>3251686.3123900001</v>
      </c>
      <c r="K55" s="60">
        <f t="shared" ref="K55:K60" si="11">ROUND(TRUNC(I55/J55,4)*100,1)</f>
        <v>2.2999999999999998</v>
      </c>
      <c r="L55" s="33"/>
      <c r="M55" s="33"/>
      <c r="N55" s="33"/>
      <c r="O55" s="33"/>
    </row>
    <row r="56" spans="2:17" s="4" customFormat="1" x14ac:dyDescent="0.25">
      <c r="B56" s="33"/>
      <c r="C56" s="33" t="s">
        <v>328</v>
      </c>
      <c r="D56" s="58">
        <f t="shared" si="4"/>
        <v>0.123766</v>
      </c>
      <c r="E56" s="58">
        <f t="shared" si="5"/>
        <v>9.3973000000000001E-2</v>
      </c>
      <c r="F56" s="59">
        <f t="shared" si="6"/>
        <v>21540172</v>
      </c>
      <c r="G56" s="59">
        <f t="shared" si="7"/>
        <v>948730</v>
      </c>
      <c r="H56" s="59">
        <f t="shared" si="8"/>
        <v>2665940.9277519998</v>
      </c>
      <c r="I56" s="59">
        <f t="shared" si="9"/>
        <v>89155.004289999997</v>
      </c>
      <c r="J56" s="59">
        <f t="shared" si="10"/>
        <v>2755095.9320419999</v>
      </c>
      <c r="K56" s="60">
        <f t="shared" si="11"/>
        <v>3.2</v>
      </c>
      <c r="L56" s="33"/>
      <c r="M56" s="33"/>
      <c r="N56" s="33"/>
      <c r="O56" s="33"/>
    </row>
    <row r="57" spans="2:17" s="4" customFormat="1" x14ac:dyDescent="0.25">
      <c r="B57" s="33"/>
      <c r="C57" s="33" t="s">
        <v>330</v>
      </c>
      <c r="D57" s="58">
        <f t="shared" si="4"/>
        <v>0.11082599999999999</v>
      </c>
      <c r="E57" s="58">
        <f t="shared" si="5"/>
        <v>8.4954000000000002E-2</v>
      </c>
      <c r="F57" s="59">
        <f t="shared" si="6"/>
        <v>21540172</v>
      </c>
      <c r="G57" s="59">
        <f t="shared" si="7"/>
        <v>948730</v>
      </c>
      <c r="H57" s="59">
        <f t="shared" si="8"/>
        <v>2387211.102072</v>
      </c>
      <c r="I57" s="59">
        <f t="shared" si="9"/>
        <v>80598.408420000007</v>
      </c>
      <c r="J57" s="59">
        <f t="shared" si="10"/>
        <v>2467809.5104920003</v>
      </c>
      <c r="K57" s="60">
        <f t="shared" si="11"/>
        <v>3.3</v>
      </c>
      <c r="L57" s="33"/>
      <c r="M57" s="33"/>
      <c r="N57" s="33"/>
      <c r="O57" s="33"/>
    </row>
    <row r="58" spans="2:17" s="4" customFormat="1" x14ac:dyDescent="0.25">
      <c r="B58" s="33"/>
      <c r="C58" s="33" t="s">
        <v>332</v>
      </c>
      <c r="D58" s="58">
        <f t="shared" si="4"/>
        <v>0.10666100000000001</v>
      </c>
      <c r="E58" s="58">
        <f t="shared" si="5"/>
        <v>5.7532E-2</v>
      </c>
      <c r="F58" s="59">
        <f t="shared" si="6"/>
        <v>21540172</v>
      </c>
      <c r="G58" s="59">
        <f t="shared" si="7"/>
        <v>948730</v>
      </c>
      <c r="H58" s="59">
        <f t="shared" si="8"/>
        <v>2297496.2856920003</v>
      </c>
      <c r="I58" s="59">
        <f t="shared" si="9"/>
        <v>54582.334360000001</v>
      </c>
      <c r="J58" s="59">
        <f t="shared" si="10"/>
        <v>2352078.6200520005</v>
      </c>
      <c r="K58" s="60">
        <f t="shared" si="11"/>
        <v>2.2999999999999998</v>
      </c>
      <c r="L58" s="33"/>
      <c r="M58" s="33"/>
      <c r="N58" s="33"/>
      <c r="O58" s="33"/>
    </row>
    <row r="59" spans="2:17" s="4" customFormat="1" x14ac:dyDescent="0.25">
      <c r="B59" s="33"/>
      <c r="C59" s="33" t="s">
        <v>334</v>
      </c>
      <c r="D59" s="58">
        <f t="shared" si="4"/>
        <v>8.8349999999999998E-2</v>
      </c>
      <c r="E59" s="58">
        <f t="shared" si="5"/>
        <v>9.8665000000000003E-2</v>
      </c>
      <c r="F59" s="59">
        <f t="shared" si="6"/>
        <v>21540172</v>
      </c>
      <c r="G59" s="59">
        <f t="shared" si="7"/>
        <v>948730</v>
      </c>
      <c r="H59" s="59">
        <f t="shared" si="8"/>
        <v>1903074.1961999999</v>
      </c>
      <c r="I59" s="59">
        <f t="shared" si="9"/>
        <v>93606.445449999999</v>
      </c>
      <c r="J59" s="59">
        <f t="shared" si="10"/>
        <v>1996680.6416499999</v>
      </c>
      <c r="K59" s="60">
        <f t="shared" si="11"/>
        <v>4.7</v>
      </c>
      <c r="L59" s="33"/>
      <c r="M59" s="33"/>
      <c r="N59" s="33"/>
      <c r="O59" s="33"/>
    </row>
    <row r="60" spans="2:17" s="4" customFormat="1" x14ac:dyDescent="0.25">
      <c r="B60" s="33"/>
      <c r="C60" s="33" t="s">
        <v>336</v>
      </c>
      <c r="D60" s="58">
        <f t="shared" si="4"/>
        <v>0.110638</v>
      </c>
      <c r="E60" s="58">
        <f t="shared" si="5"/>
        <v>6.6034999999999996E-2</v>
      </c>
      <c r="F60" s="59">
        <f t="shared" si="6"/>
        <v>21540172</v>
      </c>
      <c r="G60" s="59">
        <f t="shared" si="7"/>
        <v>948730</v>
      </c>
      <c r="H60" s="59">
        <f t="shared" si="8"/>
        <v>2383161.5497360001</v>
      </c>
      <c r="I60" s="59">
        <f t="shared" si="9"/>
        <v>62649.385549999999</v>
      </c>
      <c r="J60" s="59">
        <f t="shared" si="10"/>
        <v>2445810.9352859999</v>
      </c>
      <c r="K60" s="60">
        <f t="shared" si="11"/>
        <v>2.6</v>
      </c>
      <c r="L60" s="33"/>
      <c r="M60" s="33"/>
      <c r="N60" s="33"/>
      <c r="O60" s="33"/>
    </row>
    <row r="61" spans="2:17" s="39" customFormat="1" x14ac:dyDescent="0.25">
      <c r="B61" s="21"/>
      <c r="C61" s="20" t="s">
        <v>368</v>
      </c>
      <c r="D61" s="58"/>
      <c r="E61" s="58"/>
      <c r="F61" s="58"/>
      <c r="G61" s="37"/>
      <c r="H61" s="37"/>
      <c r="I61" s="37"/>
      <c r="J61" s="59"/>
      <c r="K61" s="61"/>
      <c r="N61" s="21"/>
      <c r="O61" s="21"/>
      <c r="P61" s="21"/>
      <c r="Q61" s="21"/>
    </row>
    <row r="62" spans="2:17" s="39" customFormat="1" x14ac:dyDescent="0.25">
      <c r="B62" s="21"/>
      <c r="C62" s="21"/>
      <c r="D62" s="21"/>
      <c r="E62" s="21"/>
      <c r="F62" s="21"/>
      <c r="G62" s="37"/>
      <c r="H62" s="37"/>
      <c r="I62" s="37"/>
      <c r="J62" s="55"/>
      <c r="K62" s="55"/>
      <c r="L62" s="55"/>
      <c r="M62" s="21"/>
      <c r="N62" s="21"/>
      <c r="O62" s="21"/>
      <c r="P62" s="21"/>
      <c r="Q62" s="21"/>
    </row>
    <row r="63" spans="2:17" s="65" customFormat="1" x14ac:dyDescent="0.25">
      <c r="B63" s="80"/>
      <c r="C63" s="80"/>
      <c r="D63" s="80"/>
      <c r="E63" s="80"/>
      <c r="F63" s="80"/>
      <c r="G63" s="37"/>
      <c r="H63" s="37"/>
      <c r="I63" s="37"/>
      <c r="J63" s="55"/>
      <c r="K63" s="55"/>
      <c r="L63" s="55"/>
      <c r="M63" s="80"/>
      <c r="N63" s="80"/>
      <c r="O63" s="80"/>
      <c r="P63" s="80"/>
      <c r="Q63" s="80"/>
    </row>
    <row r="64" spans="2:17" s="39" customFormat="1" x14ac:dyDescent="0.25">
      <c r="C64" s="17" t="s">
        <v>367</v>
      </c>
      <c r="D64" s="21"/>
      <c r="E64" s="21"/>
      <c r="F64" s="21"/>
      <c r="G64" s="37"/>
      <c r="H64" s="37"/>
      <c r="I64" s="37"/>
      <c r="J64" s="55"/>
      <c r="K64" s="55"/>
      <c r="L64" s="55"/>
      <c r="M64" s="21"/>
      <c r="N64" s="21"/>
      <c r="O64" s="21"/>
      <c r="P64" s="21"/>
      <c r="Q64" s="21"/>
    </row>
    <row r="65" spans="2:15" s="65" customFormat="1" ht="30" customHeight="1" x14ac:dyDescent="0.25">
      <c r="B65" s="80"/>
      <c r="C65" s="80"/>
      <c r="D65" s="145" t="s">
        <v>319</v>
      </c>
      <c r="E65" s="146"/>
      <c r="F65" s="147" t="s">
        <v>373</v>
      </c>
      <c r="G65" s="148"/>
      <c r="H65" s="140" t="s">
        <v>558</v>
      </c>
      <c r="I65" s="141"/>
      <c r="J65" s="141"/>
      <c r="K65" s="142"/>
      <c r="L65" s="80"/>
      <c r="M65" s="80"/>
      <c r="N65" s="80"/>
      <c r="O65" s="80"/>
    </row>
    <row r="66" spans="2:15" s="13" customFormat="1" x14ac:dyDescent="0.25">
      <c r="B66" s="44"/>
      <c r="C66" s="44"/>
      <c r="D66" s="84" t="s">
        <v>315</v>
      </c>
      <c r="E66" s="84" t="s">
        <v>246</v>
      </c>
      <c r="F66" s="84" t="s">
        <v>315</v>
      </c>
      <c r="G66" s="84" t="s">
        <v>246</v>
      </c>
      <c r="H66" s="85" t="s">
        <v>315</v>
      </c>
      <c r="I66" s="85" t="s">
        <v>246</v>
      </c>
      <c r="J66" s="85" t="s">
        <v>245</v>
      </c>
      <c r="K66" s="86" t="s">
        <v>266</v>
      </c>
      <c r="L66" s="44"/>
      <c r="M66" s="44"/>
      <c r="N66" s="44"/>
      <c r="O66" s="44"/>
    </row>
    <row r="67" spans="2:15" s="4" customFormat="1" x14ac:dyDescent="0.25">
      <c r="B67" s="33"/>
      <c r="C67" s="33" t="s">
        <v>64</v>
      </c>
      <c r="D67" s="58">
        <f>VLOOKUP(C67, $C$26:$G$36,3,FALSE)</f>
        <v>6.8686999999999998E-2</v>
      </c>
      <c r="E67" s="58">
        <f>VLOOKUP(C67, $C$26:$G$36,5,FALSE)</f>
        <v>8.5348999999999994E-2</v>
      </c>
      <c r="F67" s="59">
        <f>$D$43</f>
        <v>21540172</v>
      </c>
      <c r="G67" s="59">
        <f>$E$43</f>
        <v>948730</v>
      </c>
      <c r="H67" s="59">
        <f t="shared" ref="H67" si="12">D67*F67</f>
        <v>1479529.7941639998</v>
      </c>
      <c r="I67" s="59">
        <f t="shared" ref="I67" si="13">E67*G67</f>
        <v>80973.156770000001</v>
      </c>
      <c r="J67" s="59">
        <f>H67+I67</f>
        <v>1560502.9509339998</v>
      </c>
      <c r="K67" s="60">
        <f>ROUND(TRUNC(I67/J67,4)*100,1)</f>
        <v>5.2</v>
      </c>
      <c r="L67" s="33"/>
      <c r="M67" s="33"/>
      <c r="N67" s="33"/>
      <c r="O67" s="33"/>
    </row>
    <row r="68" spans="2:15" s="4" customFormat="1" x14ac:dyDescent="0.25">
      <c r="B68" s="33"/>
      <c r="C68" s="33" t="s">
        <v>65</v>
      </c>
      <c r="D68" s="58">
        <f>VLOOKUP(C68, $C$26:$G$36,3,FALSE)</f>
        <v>6.9252999999999995E-2</v>
      </c>
      <c r="E68" s="58">
        <f>VLOOKUP(C68, $C$26:$G$36,5,FALSE)</f>
        <v>0.1263</v>
      </c>
      <c r="F68" s="59">
        <f>$D$43</f>
        <v>21540172</v>
      </c>
      <c r="G68" s="59">
        <f>$E$43</f>
        <v>948730</v>
      </c>
      <c r="H68" s="59">
        <f t="shared" ref="H68:I70" si="14">D68*F68</f>
        <v>1491721.5315159999</v>
      </c>
      <c r="I68" s="59">
        <f t="shared" si="14"/>
        <v>119824.599</v>
      </c>
      <c r="J68" s="59">
        <f>H68+I68</f>
        <v>1611546.1305159999</v>
      </c>
      <c r="K68" s="60">
        <f>ROUND(TRUNC(I68/J68,4)*100,1)</f>
        <v>7.4</v>
      </c>
      <c r="L68" s="33"/>
      <c r="M68" s="33"/>
      <c r="N68" s="33"/>
      <c r="O68" s="33"/>
    </row>
    <row r="69" spans="2:15" s="4" customFormat="1" x14ac:dyDescent="0.25">
      <c r="B69" s="33"/>
      <c r="C69" s="33" t="s">
        <v>66</v>
      </c>
      <c r="D69" s="58">
        <f>VLOOKUP(C69, $C$26:$G$36,3,FALSE)</f>
        <v>5.5252000000000002E-2</v>
      </c>
      <c r="E69" s="58">
        <f>VLOOKUP(C69, $C$26:$G$36,5,FALSE)</f>
        <v>8.9190000000000005E-2</v>
      </c>
      <c r="F69" s="59">
        <f>$D$43</f>
        <v>21540172</v>
      </c>
      <c r="G69" s="59">
        <f>$E$43</f>
        <v>948730</v>
      </c>
      <c r="H69" s="59">
        <f t="shared" si="14"/>
        <v>1190137.5833440002</v>
      </c>
      <c r="I69" s="59">
        <f t="shared" si="14"/>
        <v>84617.228700000007</v>
      </c>
      <c r="J69" s="59">
        <f>H69+I69</f>
        <v>1274754.8120440003</v>
      </c>
      <c r="K69" s="60">
        <f>ROUND(TRUNC(I69/J69,4)*100,1)</f>
        <v>6.6</v>
      </c>
      <c r="L69" s="33"/>
      <c r="M69" s="33"/>
      <c r="N69" s="33"/>
      <c r="O69" s="33"/>
    </row>
    <row r="70" spans="2:15" s="4" customFormat="1" x14ac:dyDescent="0.25">
      <c r="B70" s="33"/>
      <c r="C70" s="33" t="s">
        <v>63</v>
      </c>
      <c r="D70" s="58">
        <f>VLOOKUP(C70, $C$26:$G$36,3,FALSE)</f>
        <v>0.119047</v>
      </c>
      <c r="E70" s="58">
        <f>VLOOKUP(C70, $C$26:$G$36,5,FALSE)</f>
        <v>0.219802</v>
      </c>
      <c r="F70" s="59">
        <f>$D$43</f>
        <v>21540172</v>
      </c>
      <c r="G70" s="59">
        <f>$E$43</f>
        <v>948730</v>
      </c>
      <c r="H70" s="59">
        <f t="shared" si="14"/>
        <v>2564292.8560839999</v>
      </c>
      <c r="I70" s="59">
        <f t="shared" si="14"/>
        <v>208532.75146</v>
      </c>
      <c r="J70" s="59">
        <f>H70+I70</f>
        <v>2772825.6075439998</v>
      </c>
      <c r="K70" s="60">
        <f>ROUND(TRUNC(I70/J70,4)*100,1)</f>
        <v>7.5</v>
      </c>
      <c r="L70" s="33"/>
      <c r="M70" s="33"/>
      <c r="N70" s="33"/>
      <c r="O70" s="33"/>
    </row>
    <row r="71" spans="2:15" x14ac:dyDescent="0.25">
      <c r="C71" s="20" t="s">
        <v>368</v>
      </c>
      <c r="H71" s="87">
        <f>SUM(H67:H70)</f>
        <v>6725681.7651080005</v>
      </c>
      <c r="I71" s="87">
        <f>SUM(I67:I70)</f>
        <v>493947.73593000002</v>
      </c>
      <c r="J71" s="87">
        <f>SUM(J67:J70)</f>
        <v>7219629.501038</v>
      </c>
      <c r="K71" s="60">
        <f>ROUND(TRUNC(I71/J71,4)*100,1)</f>
        <v>6.8</v>
      </c>
    </row>
  </sheetData>
  <sortState ref="C82:M90">
    <sortCondition descending="1" ref="I82:I90"/>
  </sortState>
  <mergeCells count="8">
    <mergeCell ref="H65:K65"/>
    <mergeCell ref="D24:E24"/>
    <mergeCell ref="F24:G24"/>
    <mergeCell ref="D49:E49"/>
    <mergeCell ref="F49:G49"/>
    <mergeCell ref="H49:K49"/>
    <mergeCell ref="D65:E65"/>
    <mergeCell ref="F65:G65"/>
  </mergeCells>
  <conditionalFormatting sqref="K51:K60 K67:K71">
    <cfRule type="cellIs" dxfId="4" priority="2" operator="greaterThanOrEqual">
      <formula>$D$45</formula>
    </cfRule>
  </conditionalFormatting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Q77"/>
  <sheetViews>
    <sheetView zoomScale="70" zoomScaleNormal="70" workbookViewId="0">
      <selection activeCell="A6" sqref="A6"/>
    </sheetView>
  </sheetViews>
  <sheetFormatPr defaultColWidth="9.140625" defaultRowHeight="15" x14ac:dyDescent="0.25"/>
  <cols>
    <col min="1" max="1" width="19.85546875" style="21" customWidth="1"/>
    <col min="2" max="2" width="9.140625" style="21"/>
    <col min="3" max="3" width="45.7109375" style="8" customWidth="1"/>
    <col min="4" max="6" width="17.85546875" style="21" customWidth="1"/>
    <col min="7" max="7" width="19" style="21" customWidth="1"/>
    <col min="8" max="11" width="17.140625" style="21" customWidth="1"/>
    <col min="12" max="17" width="14.5703125" style="21" customWidth="1"/>
    <col min="18" max="16384" width="9.140625" style="39"/>
  </cols>
  <sheetData>
    <row r="1" spans="1:17" x14ac:dyDescent="0.25">
      <c r="A1" s="17" t="s">
        <v>311</v>
      </c>
    </row>
    <row r="2" spans="1:17" x14ac:dyDescent="0.25">
      <c r="A2" s="17" t="s">
        <v>312</v>
      </c>
    </row>
    <row r="3" spans="1:17" x14ac:dyDescent="0.25">
      <c r="A3" s="17" t="s">
        <v>313</v>
      </c>
    </row>
    <row r="4" spans="1:17" x14ac:dyDescent="0.25">
      <c r="A4" s="17" t="s">
        <v>554</v>
      </c>
      <c r="C4" s="40">
        <v>1</v>
      </c>
      <c r="D4" s="41">
        <v>2</v>
      </c>
      <c r="E4" s="41">
        <v>3</v>
      </c>
      <c r="F4" s="41">
        <v>4</v>
      </c>
      <c r="G4" s="41">
        <v>5</v>
      </c>
      <c r="H4" s="41">
        <v>6</v>
      </c>
      <c r="I4" s="41">
        <v>7</v>
      </c>
      <c r="J4" s="41">
        <v>8</v>
      </c>
      <c r="K4" s="41">
        <v>9</v>
      </c>
      <c r="L4" s="41">
        <v>10</v>
      </c>
      <c r="M4" s="41">
        <v>11</v>
      </c>
      <c r="N4" s="41">
        <v>12</v>
      </c>
      <c r="O4" s="41">
        <v>13</v>
      </c>
      <c r="P4" s="41">
        <v>14</v>
      </c>
      <c r="Q4" s="41">
        <v>15</v>
      </c>
    </row>
    <row r="5" spans="1:17" x14ac:dyDescent="0.25">
      <c r="A5" s="21" t="s">
        <v>274</v>
      </c>
      <c r="B5" s="21" t="s">
        <v>275</v>
      </c>
      <c r="C5" s="8" t="s">
        <v>276</v>
      </c>
      <c r="D5" s="21" t="s">
        <v>277</v>
      </c>
      <c r="E5" s="21" t="s">
        <v>278</v>
      </c>
      <c r="F5" s="21" t="s">
        <v>279</v>
      </c>
      <c r="G5" s="21" t="s">
        <v>280</v>
      </c>
      <c r="H5" s="21" t="s">
        <v>281</v>
      </c>
      <c r="I5" s="21" t="s">
        <v>282</v>
      </c>
      <c r="J5" s="21" t="s">
        <v>283</v>
      </c>
      <c r="K5" s="21" t="s">
        <v>284</v>
      </c>
      <c r="L5" s="21" t="s">
        <v>285</v>
      </c>
      <c r="M5" s="21" t="s">
        <v>286</v>
      </c>
      <c r="N5" s="21" t="s">
        <v>287</v>
      </c>
      <c r="O5" s="21" t="s">
        <v>288</v>
      </c>
      <c r="P5" s="21" t="s">
        <v>289</v>
      </c>
      <c r="Q5" s="21" t="s">
        <v>290</v>
      </c>
    </row>
    <row r="6" spans="1:17" s="105" customFormat="1" ht="80.25" customHeight="1" x14ac:dyDescent="0.25">
      <c r="A6" s="56" t="s">
        <v>291</v>
      </c>
      <c r="B6" s="56" t="s">
        <v>292</v>
      </c>
      <c r="C6" s="45" t="s">
        <v>247</v>
      </c>
      <c r="D6" s="56" t="s">
        <v>293</v>
      </c>
      <c r="E6" s="56" t="s">
        <v>294</v>
      </c>
      <c r="F6" s="56" t="s">
        <v>295</v>
      </c>
      <c r="G6" s="56" t="s">
        <v>296</v>
      </c>
      <c r="H6" s="56" t="s">
        <v>297</v>
      </c>
      <c r="I6" s="56" t="s">
        <v>298</v>
      </c>
      <c r="J6" s="56" t="s">
        <v>299</v>
      </c>
      <c r="K6" s="56" t="s">
        <v>300</v>
      </c>
      <c r="L6" s="56" t="s">
        <v>301</v>
      </c>
      <c r="M6" s="56" t="s">
        <v>302</v>
      </c>
      <c r="N6" s="56" t="s">
        <v>303</v>
      </c>
      <c r="O6" s="56" t="s">
        <v>304</v>
      </c>
      <c r="P6" s="56" t="s">
        <v>305</v>
      </c>
      <c r="Q6" s="56" t="s">
        <v>306</v>
      </c>
    </row>
    <row r="7" spans="1:17" s="13" customFormat="1" ht="33" customHeight="1" x14ac:dyDescent="0.25">
      <c r="A7" s="44" t="s">
        <v>309</v>
      </c>
      <c r="B7" s="44">
        <v>36081</v>
      </c>
      <c r="C7" s="46" t="s">
        <v>310</v>
      </c>
      <c r="D7" s="121">
        <v>1888346</v>
      </c>
      <c r="E7" s="121">
        <v>895</v>
      </c>
      <c r="F7" s="121">
        <v>1215483</v>
      </c>
      <c r="G7" s="121">
        <v>4127</v>
      </c>
      <c r="H7" s="121">
        <v>1214854</v>
      </c>
      <c r="I7" s="121">
        <v>4100</v>
      </c>
      <c r="J7" s="121">
        <v>1120583</v>
      </c>
      <c r="K7" s="121">
        <v>3921</v>
      </c>
      <c r="L7" s="121">
        <v>94271</v>
      </c>
      <c r="M7" s="121">
        <v>1970</v>
      </c>
      <c r="N7" s="121">
        <v>629</v>
      </c>
      <c r="O7" s="121">
        <v>158</v>
      </c>
      <c r="P7" s="121">
        <v>672863</v>
      </c>
      <c r="Q7" s="121">
        <v>4202</v>
      </c>
    </row>
    <row r="8" spans="1:17" x14ac:dyDescent="0.25">
      <c r="A8" s="21" t="s">
        <v>337</v>
      </c>
      <c r="B8" s="21">
        <v>3604101</v>
      </c>
      <c r="C8" s="8" t="s">
        <v>338</v>
      </c>
      <c r="D8" s="37">
        <v>149977</v>
      </c>
      <c r="E8" s="37">
        <v>2316</v>
      </c>
      <c r="F8" s="37">
        <v>105767</v>
      </c>
      <c r="G8" s="37">
        <v>2010</v>
      </c>
      <c r="H8" s="37">
        <v>105746</v>
      </c>
      <c r="I8" s="37">
        <v>2005</v>
      </c>
      <c r="J8" s="37">
        <v>97706</v>
      </c>
      <c r="K8" s="37">
        <v>1917</v>
      </c>
      <c r="L8" s="37">
        <v>8040</v>
      </c>
      <c r="M8" s="37">
        <v>587</v>
      </c>
      <c r="N8" s="37">
        <v>21</v>
      </c>
      <c r="O8" s="37">
        <v>30</v>
      </c>
      <c r="P8" s="37">
        <v>44210</v>
      </c>
      <c r="Q8" s="37">
        <v>1212</v>
      </c>
    </row>
    <row r="9" spans="1:17" s="4" customFormat="1" x14ac:dyDescent="0.25">
      <c r="A9" s="33" t="s">
        <v>339</v>
      </c>
      <c r="B9" s="33">
        <v>3604102</v>
      </c>
      <c r="C9" s="47" t="s">
        <v>340</v>
      </c>
      <c r="D9" s="59">
        <v>144938</v>
      </c>
      <c r="E9" s="59">
        <v>2560</v>
      </c>
      <c r="F9" s="59">
        <v>94575</v>
      </c>
      <c r="G9" s="59">
        <v>2329</v>
      </c>
      <c r="H9" s="59">
        <v>94575</v>
      </c>
      <c r="I9" s="59">
        <v>2329</v>
      </c>
      <c r="J9" s="59">
        <v>88333</v>
      </c>
      <c r="K9" s="59">
        <v>2256</v>
      </c>
      <c r="L9" s="59">
        <v>6242</v>
      </c>
      <c r="M9" s="59">
        <v>642</v>
      </c>
      <c r="N9" s="59">
        <v>0</v>
      </c>
      <c r="O9" s="59">
        <v>27</v>
      </c>
      <c r="P9" s="59">
        <v>50363</v>
      </c>
      <c r="Q9" s="59">
        <v>1715</v>
      </c>
    </row>
    <row r="10" spans="1:17" s="4" customFormat="1" x14ac:dyDescent="0.25">
      <c r="A10" s="33" t="s">
        <v>341</v>
      </c>
      <c r="B10" s="33">
        <v>3604103</v>
      </c>
      <c r="C10" s="47" t="s">
        <v>342</v>
      </c>
      <c r="D10" s="59">
        <v>210818</v>
      </c>
      <c r="E10" s="59">
        <v>3003</v>
      </c>
      <c r="F10" s="59">
        <v>122150</v>
      </c>
      <c r="G10" s="59">
        <v>2274</v>
      </c>
      <c r="H10" s="59">
        <v>122032</v>
      </c>
      <c r="I10" s="59">
        <v>2259</v>
      </c>
      <c r="J10" s="59">
        <v>114603</v>
      </c>
      <c r="K10" s="59">
        <v>2128</v>
      </c>
      <c r="L10" s="59">
        <v>7429</v>
      </c>
      <c r="M10" s="59">
        <v>653</v>
      </c>
      <c r="N10" s="59">
        <v>118</v>
      </c>
      <c r="O10" s="59">
        <v>69</v>
      </c>
      <c r="P10" s="59">
        <v>88668</v>
      </c>
      <c r="Q10" s="59">
        <v>2229</v>
      </c>
    </row>
    <row r="11" spans="1:17" s="4" customFormat="1" x14ac:dyDescent="0.25">
      <c r="A11" s="33" t="s">
        <v>343</v>
      </c>
      <c r="B11" s="33">
        <v>3604104</v>
      </c>
      <c r="C11" s="47" t="s">
        <v>344</v>
      </c>
      <c r="D11" s="59">
        <v>99534</v>
      </c>
      <c r="E11" s="59">
        <v>1888</v>
      </c>
      <c r="F11" s="59">
        <v>62549</v>
      </c>
      <c r="G11" s="59">
        <v>1627</v>
      </c>
      <c r="H11" s="59">
        <v>62522</v>
      </c>
      <c r="I11" s="59">
        <v>1636</v>
      </c>
      <c r="J11" s="59">
        <v>58893</v>
      </c>
      <c r="K11" s="59">
        <v>1556</v>
      </c>
      <c r="L11" s="59">
        <v>3629</v>
      </c>
      <c r="M11" s="59">
        <v>428</v>
      </c>
      <c r="N11" s="59">
        <v>27</v>
      </c>
      <c r="O11" s="59">
        <v>31</v>
      </c>
      <c r="P11" s="59">
        <v>36985</v>
      </c>
      <c r="Q11" s="59">
        <v>1340</v>
      </c>
    </row>
    <row r="12" spans="1:17" s="4" customFormat="1" x14ac:dyDescent="0.25">
      <c r="A12" s="33" t="s">
        <v>345</v>
      </c>
      <c r="B12" s="33">
        <v>3604105</v>
      </c>
      <c r="C12" s="47" t="s">
        <v>346</v>
      </c>
      <c r="D12" s="59">
        <v>165749</v>
      </c>
      <c r="E12" s="59">
        <v>2585</v>
      </c>
      <c r="F12" s="59">
        <v>106901</v>
      </c>
      <c r="G12" s="59">
        <v>2125</v>
      </c>
      <c r="H12" s="59">
        <v>106839</v>
      </c>
      <c r="I12" s="59">
        <v>2126</v>
      </c>
      <c r="J12" s="59">
        <v>97844</v>
      </c>
      <c r="K12" s="59">
        <v>2022</v>
      </c>
      <c r="L12" s="59">
        <v>8995</v>
      </c>
      <c r="M12" s="59">
        <v>645</v>
      </c>
      <c r="N12" s="59">
        <v>62</v>
      </c>
      <c r="O12" s="59">
        <v>39</v>
      </c>
      <c r="P12" s="59">
        <v>58848</v>
      </c>
      <c r="Q12" s="59">
        <v>1460</v>
      </c>
    </row>
    <row r="13" spans="1:17" s="4" customFormat="1" x14ac:dyDescent="0.25">
      <c r="A13" s="33" t="s">
        <v>347</v>
      </c>
      <c r="B13" s="33">
        <v>3604106</v>
      </c>
      <c r="C13" s="47" t="s">
        <v>348</v>
      </c>
      <c r="D13" s="59">
        <v>132623</v>
      </c>
      <c r="E13" s="59">
        <v>2632</v>
      </c>
      <c r="F13" s="59">
        <v>83326</v>
      </c>
      <c r="G13" s="59">
        <v>2065</v>
      </c>
      <c r="H13" s="59">
        <v>83286</v>
      </c>
      <c r="I13" s="59">
        <v>2067</v>
      </c>
      <c r="J13" s="59">
        <v>75675</v>
      </c>
      <c r="K13" s="59">
        <v>1798</v>
      </c>
      <c r="L13" s="59">
        <v>7611</v>
      </c>
      <c r="M13" s="59">
        <v>847</v>
      </c>
      <c r="N13" s="59">
        <v>40</v>
      </c>
      <c r="O13" s="59">
        <v>47</v>
      </c>
      <c r="P13" s="59">
        <v>49297</v>
      </c>
      <c r="Q13" s="59">
        <v>1514</v>
      </c>
    </row>
    <row r="14" spans="1:17" s="4" customFormat="1" x14ac:dyDescent="0.25">
      <c r="A14" s="33" t="s">
        <v>349</v>
      </c>
      <c r="B14" s="33">
        <v>3604107</v>
      </c>
      <c r="C14" s="47" t="s">
        <v>350</v>
      </c>
      <c r="D14" s="59">
        <v>113497</v>
      </c>
      <c r="E14" s="59">
        <v>2455</v>
      </c>
      <c r="F14" s="59">
        <v>72684</v>
      </c>
      <c r="G14" s="59">
        <v>1864</v>
      </c>
      <c r="H14" s="59">
        <v>72676</v>
      </c>
      <c r="I14" s="59">
        <v>1864</v>
      </c>
      <c r="J14" s="59">
        <v>68223</v>
      </c>
      <c r="K14" s="59">
        <v>1791</v>
      </c>
      <c r="L14" s="59">
        <v>4453</v>
      </c>
      <c r="M14" s="59">
        <v>523</v>
      </c>
      <c r="N14" s="59">
        <v>8</v>
      </c>
      <c r="O14" s="59">
        <v>13</v>
      </c>
      <c r="P14" s="59">
        <v>40813</v>
      </c>
      <c r="Q14" s="59">
        <v>1458</v>
      </c>
    </row>
    <row r="15" spans="1:17" s="4" customFormat="1" x14ac:dyDescent="0.25">
      <c r="A15" s="33" t="s">
        <v>351</v>
      </c>
      <c r="B15" s="33">
        <v>3604108</v>
      </c>
      <c r="C15" s="47" t="s">
        <v>352</v>
      </c>
      <c r="D15" s="59">
        <v>96143</v>
      </c>
      <c r="E15" s="59">
        <v>1782</v>
      </c>
      <c r="F15" s="59">
        <v>61956</v>
      </c>
      <c r="G15" s="59">
        <v>1567</v>
      </c>
      <c r="H15" s="59">
        <v>61935</v>
      </c>
      <c r="I15" s="59">
        <v>1571</v>
      </c>
      <c r="J15" s="59">
        <v>58399</v>
      </c>
      <c r="K15" s="59">
        <v>1590</v>
      </c>
      <c r="L15" s="59">
        <v>3536</v>
      </c>
      <c r="M15" s="59">
        <v>439</v>
      </c>
      <c r="N15" s="59">
        <v>21</v>
      </c>
      <c r="O15" s="59">
        <v>18</v>
      </c>
      <c r="P15" s="59">
        <v>34187</v>
      </c>
      <c r="Q15" s="59">
        <v>1249</v>
      </c>
    </row>
    <row r="16" spans="1:17" s="4" customFormat="1" x14ac:dyDescent="0.25">
      <c r="A16" s="33" t="s">
        <v>353</v>
      </c>
      <c r="B16" s="33">
        <v>3604109</v>
      </c>
      <c r="C16" s="47" t="s">
        <v>354</v>
      </c>
      <c r="D16" s="59">
        <v>116976</v>
      </c>
      <c r="E16" s="59">
        <v>1916</v>
      </c>
      <c r="F16" s="59">
        <v>80197</v>
      </c>
      <c r="G16" s="59">
        <v>1618</v>
      </c>
      <c r="H16" s="59">
        <v>80197</v>
      </c>
      <c r="I16" s="59">
        <v>1618</v>
      </c>
      <c r="J16" s="59">
        <v>75817</v>
      </c>
      <c r="K16" s="59">
        <v>1601</v>
      </c>
      <c r="L16" s="59">
        <v>4380</v>
      </c>
      <c r="M16" s="59">
        <v>419</v>
      </c>
      <c r="N16" s="59">
        <v>0</v>
      </c>
      <c r="O16" s="59">
        <v>27</v>
      </c>
      <c r="P16" s="59">
        <v>36779</v>
      </c>
      <c r="Q16" s="59">
        <v>1241</v>
      </c>
    </row>
    <row r="17" spans="1:17" s="4" customFormat="1" x14ac:dyDescent="0.25">
      <c r="A17" s="33" t="s">
        <v>355</v>
      </c>
      <c r="B17" s="33">
        <v>3604110</v>
      </c>
      <c r="C17" s="47" t="s">
        <v>356</v>
      </c>
      <c r="D17" s="59">
        <v>141349</v>
      </c>
      <c r="E17" s="59">
        <v>2280</v>
      </c>
      <c r="F17" s="59">
        <v>92162</v>
      </c>
      <c r="G17" s="59">
        <v>1938</v>
      </c>
      <c r="H17" s="59">
        <v>92082</v>
      </c>
      <c r="I17" s="59">
        <v>1937</v>
      </c>
      <c r="J17" s="59">
        <v>86115</v>
      </c>
      <c r="K17" s="59">
        <v>1844</v>
      </c>
      <c r="L17" s="59">
        <v>5967</v>
      </c>
      <c r="M17" s="59">
        <v>457</v>
      </c>
      <c r="N17" s="59">
        <v>80</v>
      </c>
      <c r="O17" s="59">
        <v>47</v>
      </c>
      <c r="P17" s="59">
        <v>49187</v>
      </c>
      <c r="Q17" s="59">
        <v>1392</v>
      </c>
    </row>
    <row r="18" spans="1:17" s="4" customFormat="1" x14ac:dyDescent="0.25">
      <c r="A18" s="33" t="s">
        <v>357</v>
      </c>
      <c r="B18" s="33">
        <v>3604111</v>
      </c>
      <c r="C18" s="47" t="s">
        <v>358</v>
      </c>
      <c r="D18" s="59">
        <v>123913</v>
      </c>
      <c r="E18" s="59">
        <v>2080</v>
      </c>
      <c r="F18" s="59">
        <v>80778</v>
      </c>
      <c r="G18" s="59">
        <v>1798</v>
      </c>
      <c r="H18" s="59">
        <v>80761</v>
      </c>
      <c r="I18" s="59">
        <v>1797</v>
      </c>
      <c r="J18" s="59">
        <v>74351</v>
      </c>
      <c r="K18" s="59">
        <v>1641</v>
      </c>
      <c r="L18" s="59">
        <v>6410</v>
      </c>
      <c r="M18" s="59">
        <v>473</v>
      </c>
      <c r="N18" s="59">
        <v>17</v>
      </c>
      <c r="O18" s="59">
        <v>22</v>
      </c>
      <c r="P18" s="59">
        <v>43135</v>
      </c>
      <c r="Q18" s="59">
        <v>1130</v>
      </c>
    </row>
    <row r="19" spans="1:17" s="4" customFormat="1" x14ac:dyDescent="0.25">
      <c r="A19" s="33" t="s">
        <v>359</v>
      </c>
      <c r="B19" s="33">
        <v>3604112</v>
      </c>
      <c r="C19" s="47" t="s">
        <v>360</v>
      </c>
      <c r="D19" s="59">
        <v>189846</v>
      </c>
      <c r="E19" s="59">
        <v>2545</v>
      </c>
      <c r="F19" s="59">
        <v>127244</v>
      </c>
      <c r="G19" s="59">
        <v>2387</v>
      </c>
      <c r="H19" s="59">
        <v>127141</v>
      </c>
      <c r="I19" s="59">
        <v>2385</v>
      </c>
      <c r="J19" s="59">
        <v>111788</v>
      </c>
      <c r="K19" s="59">
        <v>2284</v>
      </c>
      <c r="L19" s="59">
        <v>15353</v>
      </c>
      <c r="M19" s="59">
        <v>892</v>
      </c>
      <c r="N19" s="59">
        <v>103</v>
      </c>
      <c r="O19" s="59">
        <v>78</v>
      </c>
      <c r="P19" s="59">
        <v>62602</v>
      </c>
      <c r="Q19" s="59">
        <v>1683</v>
      </c>
    </row>
    <row r="20" spans="1:17" s="4" customFormat="1" x14ac:dyDescent="0.25">
      <c r="A20" s="33" t="s">
        <v>361</v>
      </c>
      <c r="B20" s="33">
        <v>3604113</v>
      </c>
      <c r="C20" s="47" t="s">
        <v>362</v>
      </c>
      <c r="D20" s="59">
        <v>111585</v>
      </c>
      <c r="E20" s="59">
        <v>1928</v>
      </c>
      <c r="F20" s="59">
        <v>72042</v>
      </c>
      <c r="G20" s="59">
        <v>1808</v>
      </c>
      <c r="H20" s="59">
        <v>72034</v>
      </c>
      <c r="I20" s="59">
        <v>1808</v>
      </c>
      <c r="J20" s="59">
        <v>64752</v>
      </c>
      <c r="K20" s="59">
        <v>1577</v>
      </c>
      <c r="L20" s="59">
        <v>7282</v>
      </c>
      <c r="M20" s="59">
        <v>682</v>
      </c>
      <c r="N20" s="59">
        <v>8</v>
      </c>
      <c r="O20" s="59">
        <v>13</v>
      </c>
      <c r="P20" s="59">
        <v>39543</v>
      </c>
      <c r="Q20" s="59">
        <v>1243</v>
      </c>
    </row>
    <row r="21" spans="1:17" s="4" customFormat="1" x14ac:dyDescent="0.25">
      <c r="A21" s="33" t="s">
        <v>363</v>
      </c>
      <c r="B21" s="33">
        <v>3604114</v>
      </c>
      <c r="C21" s="47" t="s">
        <v>364</v>
      </c>
      <c r="D21" s="59">
        <v>91426</v>
      </c>
      <c r="E21" s="59">
        <v>1796</v>
      </c>
      <c r="F21" s="59">
        <v>53167</v>
      </c>
      <c r="G21" s="59">
        <v>1400</v>
      </c>
      <c r="H21" s="59">
        <v>53043</v>
      </c>
      <c r="I21" s="59">
        <v>1395</v>
      </c>
      <c r="J21" s="59">
        <v>48099</v>
      </c>
      <c r="K21" s="59">
        <v>1360</v>
      </c>
      <c r="L21" s="59">
        <v>4944</v>
      </c>
      <c r="M21" s="59">
        <v>495</v>
      </c>
      <c r="N21" s="59">
        <v>124</v>
      </c>
      <c r="O21" s="59">
        <v>101</v>
      </c>
      <c r="P21" s="59">
        <v>38259</v>
      </c>
      <c r="Q21" s="59">
        <v>1408</v>
      </c>
    </row>
    <row r="24" spans="1:17" x14ac:dyDescent="0.25">
      <c r="B24" s="11" t="s">
        <v>314</v>
      </c>
    </row>
    <row r="25" spans="1:17" x14ac:dyDescent="0.25">
      <c r="D25" s="41">
        <v>8</v>
      </c>
      <c r="E25" s="41"/>
      <c r="F25" s="41">
        <v>10</v>
      </c>
      <c r="G25" s="41"/>
      <c r="H25" s="80"/>
      <c r="I25" s="80"/>
      <c r="J25" s="80"/>
    </row>
    <row r="26" spans="1:17" x14ac:dyDescent="0.25">
      <c r="D26" s="143" t="s">
        <v>315</v>
      </c>
      <c r="E26" s="144"/>
      <c r="F26" s="143" t="s">
        <v>246</v>
      </c>
      <c r="G26" s="144"/>
      <c r="H26" s="80"/>
      <c r="I26" s="80"/>
      <c r="J26" s="80"/>
    </row>
    <row r="27" spans="1:17" x14ac:dyDescent="0.25">
      <c r="D27" s="48" t="s">
        <v>316</v>
      </c>
      <c r="E27" s="48" t="s">
        <v>317</v>
      </c>
      <c r="F27" s="48" t="s">
        <v>316</v>
      </c>
      <c r="G27" s="48" t="s">
        <v>317</v>
      </c>
      <c r="H27" s="80"/>
      <c r="I27" s="80"/>
      <c r="J27" s="80"/>
    </row>
    <row r="28" spans="1:17" x14ac:dyDescent="0.25">
      <c r="C28" s="8" t="s">
        <v>310</v>
      </c>
      <c r="D28" s="37">
        <f>VLOOKUP($C28, $C$7:$Q$21,8,FALSE)</f>
        <v>1120583</v>
      </c>
      <c r="E28" s="49">
        <f>TRUNC(D28/$D$28,6)</f>
        <v>1</v>
      </c>
      <c r="F28" s="37">
        <f>VLOOKUP($C28, $C$7:$Q$21,10,FALSE)</f>
        <v>94271</v>
      </c>
      <c r="G28" s="49">
        <f>TRUNC(F28/$F$28,6)</f>
        <v>1</v>
      </c>
      <c r="H28" s="80"/>
      <c r="I28" s="80"/>
      <c r="J28" s="80"/>
    </row>
    <row r="29" spans="1:17" x14ac:dyDescent="0.25">
      <c r="C29" s="8" t="s">
        <v>338</v>
      </c>
      <c r="D29" s="37">
        <f>VLOOKUP($C29, $C$7:$Q$21,8,FALSE)</f>
        <v>97706</v>
      </c>
      <c r="E29" s="49">
        <f t="shared" ref="E29:E42" si="0">TRUNC(D29/$D$28,6)</f>
        <v>8.7192000000000006E-2</v>
      </c>
      <c r="F29" s="37">
        <f>VLOOKUP($C29, $C$7:$Q$21,10,FALSE)</f>
        <v>8040</v>
      </c>
      <c r="G29" s="49">
        <f t="shared" ref="G29:G42" si="1">TRUNC(F29/$F$28,6)</f>
        <v>8.5286000000000001E-2</v>
      </c>
      <c r="H29" s="80"/>
      <c r="I29" s="80"/>
      <c r="J29" s="80"/>
    </row>
    <row r="30" spans="1:17" x14ac:dyDescent="0.25">
      <c r="C30" s="8" t="s">
        <v>340</v>
      </c>
      <c r="D30" s="37">
        <f t="shared" ref="D30:D42" si="2">VLOOKUP($C30, $C$7:$Q$21,8,FALSE)</f>
        <v>88333</v>
      </c>
      <c r="E30" s="49">
        <f t="shared" si="0"/>
        <v>7.8826999999999994E-2</v>
      </c>
      <c r="F30" s="37">
        <f t="shared" ref="F30:F42" si="3">VLOOKUP($C30, $C$7:$Q$21,10,FALSE)</f>
        <v>6242</v>
      </c>
      <c r="G30" s="49">
        <f t="shared" si="1"/>
        <v>6.6212999999999994E-2</v>
      </c>
      <c r="H30" s="80"/>
      <c r="I30" s="80"/>
      <c r="J30" s="80"/>
    </row>
    <row r="31" spans="1:17" x14ac:dyDescent="0.25">
      <c r="C31" s="8" t="s">
        <v>342</v>
      </c>
      <c r="D31" s="37">
        <f t="shared" si="2"/>
        <v>114603</v>
      </c>
      <c r="E31" s="49">
        <f t="shared" si="0"/>
        <v>0.10227</v>
      </c>
      <c r="F31" s="37">
        <f t="shared" si="3"/>
        <v>7429</v>
      </c>
      <c r="G31" s="49">
        <f t="shared" si="1"/>
        <v>7.8803999999999999E-2</v>
      </c>
      <c r="H31" s="80"/>
      <c r="I31" s="80"/>
      <c r="J31" s="80"/>
    </row>
    <row r="32" spans="1:17" x14ac:dyDescent="0.25">
      <c r="C32" s="8" t="s">
        <v>344</v>
      </c>
      <c r="D32" s="37">
        <f t="shared" si="2"/>
        <v>58893</v>
      </c>
      <c r="E32" s="49">
        <f t="shared" si="0"/>
        <v>5.2554999999999998E-2</v>
      </c>
      <c r="F32" s="37">
        <f t="shared" si="3"/>
        <v>3629</v>
      </c>
      <c r="G32" s="49">
        <f t="shared" si="1"/>
        <v>3.8495000000000001E-2</v>
      </c>
      <c r="H32" s="80"/>
      <c r="I32" s="80"/>
      <c r="J32" s="80"/>
    </row>
    <row r="33" spans="3:10" x14ac:dyDescent="0.25">
      <c r="C33" s="8" t="s">
        <v>346</v>
      </c>
      <c r="D33" s="37">
        <f t="shared" si="2"/>
        <v>97844</v>
      </c>
      <c r="E33" s="49">
        <f t="shared" si="0"/>
        <v>8.7315000000000004E-2</v>
      </c>
      <c r="F33" s="37">
        <f t="shared" si="3"/>
        <v>8995</v>
      </c>
      <c r="G33" s="49">
        <f t="shared" si="1"/>
        <v>9.5416000000000001E-2</v>
      </c>
      <c r="H33" s="80"/>
      <c r="I33" s="80"/>
      <c r="J33" s="80"/>
    </row>
    <row r="34" spans="3:10" x14ac:dyDescent="0.25">
      <c r="C34" s="8" t="s">
        <v>348</v>
      </c>
      <c r="D34" s="37">
        <f t="shared" si="2"/>
        <v>75675</v>
      </c>
      <c r="E34" s="49">
        <f t="shared" si="0"/>
        <v>6.7530999999999994E-2</v>
      </c>
      <c r="F34" s="37">
        <f t="shared" si="3"/>
        <v>7611</v>
      </c>
      <c r="G34" s="49">
        <f t="shared" si="1"/>
        <v>8.0735000000000001E-2</v>
      </c>
      <c r="H34" s="80"/>
      <c r="I34" s="80"/>
      <c r="J34" s="80"/>
    </row>
    <row r="35" spans="3:10" x14ac:dyDescent="0.25">
      <c r="C35" s="8" t="s">
        <v>350</v>
      </c>
      <c r="D35" s="37">
        <f t="shared" si="2"/>
        <v>68223</v>
      </c>
      <c r="E35" s="49">
        <f t="shared" si="0"/>
        <v>6.0880999999999998E-2</v>
      </c>
      <c r="F35" s="37">
        <f t="shared" si="3"/>
        <v>4453</v>
      </c>
      <c r="G35" s="49">
        <f t="shared" si="1"/>
        <v>4.7236E-2</v>
      </c>
      <c r="H35" s="80"/>
      <c r="I35" s="80"/>
      <c r="J35" s="80"/>
    </row>
    <row r="36" spans="3:10" x14ac:dyDescent="0.25">
      <c r="C36" s="8" t="s">
        <v>352</v>
      </c>
      <c r="D36" s="37">
        <f t="shared" si="2"/>
        <v>58399</v>
      </c>
      <c r="E36" s="49">
        <f t="shared" si="0"/>
        <v>5.2114000000000001E-2</v>
      </c>
      <c r="F36" s="37">
        <f t="shared" si="3"/>
        <v>3536</v>
      </c>
      <c r="G36" s="49">
        <f t="shared" si="1"/>
        <v>3.7508E-2</v>
      </c>
      <c r="H36" s="80"/>
      <c r="I36" s="80"/>
      <c r="J36" s="80"/>
    </row>
    <row r="37" spans="3:10" x14ac:dyDescent="0.25">
      <c r="C37" s="8" t="s">
        <v>354</v>
      </c>
      <c r="D37" s="37">
        <f t="shared" si="2"/>
        <v>75817</v>
      </c>
      <c r="E37" s="49">
        <f t="shared" si="0"/>
        <v>6.7657999999999996E-2</v>
      </c>
      <c r="F37" s="37">
        <f t="shared" si="3"/>
        <v>4380</v>
      </c>
      <c r="G37" s="49">
        <f t="shared" si="1"/>
        <v>4.6461000000000002E-2</v>
      </c>
      <c r="H37" s="80"/>
      <c r="I37" s="80"/>
      <c r="J37" s="80"/>
    </row>
    <row r="38" spans="3:10" x14ac:dyDescent="0.25">
      <c r="C38" s="8" t="s">
        <v>356</v>
      </c>
      <c r="D38" s="37">
        <f t="shared" si="2"/>
        <v>86115</v>
      </c>
      <c r="E38" s="49">
        <f t="shared" si="0"/>
        <v>7.6848E-2</v>
      </c>
      <c r="F38" s="37">
        <f t="shared" si="3"/>
        <v>5967</v>
      </c>
      <c r="G38" s="49">
        <f t="shared" si="1"/>
        <v>6.3296000000000005E-2</v>
      </c>
      <c r="H38" s="80"/>
      <c r="I38" s="80"/>
      <c r="J38" s="80"/>
    </row>
    <row r="39" spans="3:10" x14ac:dyDescent="0.25">
      <c r="C39" s="8" t="s">
        <v>358</v>
      </c>
      <c r="D39" s="37">
        <f t="shared" si="2"/>
        <v>74351</v>
      </c>
      <c r="E39" s="49">
        <f t="shared" si="0"/>
        <v>6.6350000000000006E-2</v>
      </c>
      <c r="F39" s="37">
        <f t="shared" si="3"/>
        <v>6410</v>
      </c>
      <c r="G39" s="49">
        <f t="shared" si="1"/>
        <v>6.7995E-2</v>
      </c>
      <c r="H39" s="80"/>
      <c r="I39" s="80"/>
      <c r="J39" s="80"/>
    </row>
    <row r="40" spans="3:10" x14ac:dyDescent="0.25">
      <c r="C40" s="8" t="s">
        <v>360</v>
      </c>
      <c r="D40" s="37">
        <f t="shared" si="2"/>
        <v>111788</v>
      </c>
      <c r="E40" s="49">
        <f t="shared" si="0"/>
        <v>9.9757999999999999E-2</v>
      </c>
      <c r="F40" s="37">
        <f t="shared" si="3"/>
        <v>15353</v>
      </c>
      <c r="G40" s="49">
        <f t="shared" si="1"/>
        <v>0.16286</v>
      </c>
      <c r="H40" s="80"/>
      <c r="I40" s="80"/>
      <c r="J40" s="80"/>
    </row>
    <row r="41" spans="3:10" x14ac:dyDescent="0.25">
      <c r="C41" s="8" t="s">
        <v>362</v>
      </c>
      <c r="D41" s="37">
        <f t="shared" si="2"/>
        <v>64752</v>
      </c>
      <c r="E41" s="49">
        <f t="shared" si="0"/>
        <v>5.7784000000000002E-2</v>
      </c>
      <c r="F41" s="37">
        <f t="shared" si="3"/>
        <v>7282</v>
      </c>
      <c r="G41" s="49">
        <f t="shared" si="1"/>
        <v>7.7244999999999994E-2</v>
      </c>
      <c r="H41" s="80"/>
      <c r="I41" s="80"/>
      <c r="J41" s="80"/>
    </row>
    <row r="42" spans="3:10" x14ac:dyDescent="0.25">
      <c r="C42" s="8" t="s">
        <v>364</v>
      </c>
      <c r="D42" s="37">
        <f t="shared" si="2"/>
        <v>48099</v>
      </c>
      <c r="E42" s="49">
        <f t="shared" si="0"/>
        <v>4.2923000000000003E-2</v>
      </c>
      <c r="F42" s="37">
        <f t="shared" si="3"/>
        <v>4944</v>
      </c>
      <c r="G42" s="49">
        <f t="shared" si="1"/>
        <v>5.2443999999999998E-2</v>
      </c>
      <c r="H42" s="80"/>
      <c r="I42" s="80"/>
      <c r="J42" s="80"/>
    </row>
    <row r="46" spans="3:10" x14ac:dyDescent="0.25">
      <c r="C46" s="22" t="s">
        <v>320</v>
      </c>
    </row>
    <row r="47" spans="3:10" x14ac:dyDescent="0.25">
      <c r="C47" s="22" t="s">
        <v>443</v>
      </c>
      <c r="D47" s="50" t="s">
        <v>315</v>
      </c>
      <c r="E47" s="50" t="s">
        <v>246</v>
      </c>
      <c r="F47" s="50" t="s">
        <v>245</v>
      </c>
      <c r="G47" s="50" t="s">
        <v>266</v>
      </c>
    </row>
    <row r="48" spans="3:10" x14ac:dyDescent="0.25">
      <c r="C48" s="8" t="s">
        <v>61</v>
      </c>
      <c r="D48" s="37">
        <f>F48-E48</f>
        <v>27301594</v>
      </c>
      <c r="E48" s="37">
        <f>VLOOKUP($C48, 'Step 4'!$A$3:$G$203,4,FALSE)</f>
        <v>1185932</v>
      </c>
      <c r="F48" s="37">
        <f>VLOOKUP($C48,'Step 2'!$A$3:$G$203,4,FALSE)</f>
        <v>28487526</v>
      </c>
      <c r="G48" s="21">
        <f>ROUND(TRUNC(E48/F48,4)*100,1)</f>
        <v>4.2</v>
      </c>
    </row>
    <row r="50" spans="3:17" x14ac:dyDescent="0.25">
      <c r="C50" s="11" t="s">
        <v>318</v>
      </c>
      <c r="D50" s="17">
        <f>National!M15</f>
        <v>5.4</v>
      </c>
    </row>
    <row r="53" spans="3:17" x14ac:dyDescent="0.25">
      <c r="C53" s="17" t="s">
        <v>366</v>
      </c>
      <c r="D53" s="41">
        <v>3</v>
      </c>
      <c r="E53" s="41">
        <v>5</v>
      </c>
      <c r="F53" s="41"/>
    </row>
    <row r="54" spans="3:17" ht="28.15" customHeight="1" x14ac:dyDescent="0.25">
      <c r="D54" s="149" t="s">
        <v>319</v>
      </c>
      <c r="E54" s="150"/>
      <c r="F54" s="151" t="s">
        <v>373</v>
      </c>
      <c r="G54" s="152"/>
      <c r="H54" s="153" t="s">
        <v>558</v>
      </c>
      <c r="I54" s="153"/>
      <c r="J54" s="153"/>
      <c r="K54" s="153"/>
      <c r="P54" s="39"/>
      <c r="Q54" s="39"/>
    </row>
    <row r="55" spans="3:17" x14ac:dyDescent="0.25">
      <c r="D55" s="51" t="s">
        <v>315</v>
      </c>
      <c r="E55" s="51" t="s">
        <v>246</v>
      </c>
      <c r="F55" s="51" t="s">
        <v>315</v>
      </c>
      <c r="G55" s="51" t="s">
        <v>246</v>
      </c>
      <c r="H55" s="52" t="s">
        <v>315</v>
      </c>
      <c r="I55" s="52" t="s">
        <v>246</v>
      </c>
      <c r="J55" s="52" t="s">
        <v>245</v>
      </c>
      <c r="K55" s="53" t="s">
        <v>266</v>
      </c>
      <c r="P55" s="39"/>
      <c r="Q55" s="39"/>
    </row>
    <row r="56" spans="3:17" x14ac:dyDescent="0.25">
      <c r="C56" s="8" t="s">
        <v>338</v>
      </c>
      <c r="D56" s="49">
        <f>VLOOKUP(C56, $C$28:$G$42,3,FALSE)</f>
        <v>8.7192000000000006E-2</v>
      </c>
      <c r="E56" s="49">
        <f>VLOOKUP(C56, $C$28:$G$42,5,FALSE)</f>
        <v>8.5286000000000001E-2</v>
      </c>
      <c r="F56" s="37">
        <f>$D$48</f>
        <v>27301594</v>
      </c>
      <c r="G56" s="37">
        <f>$E$48</f>
        <v>1185932</v>
      </c>
      <c r="H56" s="37">
        <f>D56*F56</f>
        <v>2380480.5840480002</v>
      </c>
      <c r="I56" s="37">
        <f>E56*G56</f>
        <v>101143.39655200001</v>
      </c>
      <c r="J56" s="37">
        <f>H56+I56</f>
        <v>2481623.9806000004</v>
      </c>
      <c r="K56" s="35">
        <f>ROUND(TRUNC(I56/J56,4)*100,1)</f>
        <v>4.0999999999999996</v>
      </c>
      <c r="P56" s="39"/>
      <c r="Q56" s="39"/>
    </row>
    <row r="57" spans="3:17" x14ac:dyDescent="0.25">
      <c r="C57" s="8" t="s">
        <v>340</v>
      </c>
      <c r="D57" s="49">
        <f t="shared" ref="D57:D69" si="4">VLOOKUP(C57, $C$28:$G$42,3,FALSE)</f>
        <v>7.8826999999999994E-2</v>
      </c>
      <c r="E57" s="49">
        <f t="shared" ref="E57:E69" si="5">VLOOKUP(C57, $C$28:$G$42,5,FALSE)</f>
        <v>6.6212999999999994E-2</v>
      </c>
      <c r="F57" s="37">
        <f t="shared" ref="F57:F69" si="6">$D$48</f>
        <v>27301594</v>
      </c>
      <c r="G57" s="37">
        <f t="shared" ref="G57:G69" si="7">$E$48</f>
        <v>1185932</v>
      </c>
      <c r="H57" s="37">
        <f t="shared" ref="H57:H69" si="8">D57*F57</f>
        <v>2152102.7502379999</v>
      </c>
      <c r="I57" s="37">
        <f t="shared" ref="I57:I69" si="9">E57*G57</f>
        <v>78524.115515999991</v>
      </c>
      <c r="J57" s="37">
        <f t="shared" ref="J57:J69" si="10">H57+I57</f>
        <v>2230626.8657539999</v>
      </c>
      <c r="K57" s="35">
        <f t="shared" ref="K57:K69" si="11">ROUND(TRUNC(I57/J57,4)*100,1)</f>
        <v>3.5</v>
      </c>
      <c r="P57" s="39"/>
      <c r="Q57" s="39"/>
    </row>
    <row r="58" spans="3:17" x14ac:dyDescent="0.25">
      <c r="C58" s="8" t="s">
        <v>342</v>
      </c>
      <c r="D58" s="49">
        <f t="shared" si="4"/>
        <v>0.10227</v>
      </c>
      <c r="E58" s="49">
        <f t="shared" si="5"/>
        <v>7.8803999999999999E-2</v>
      </c>
      <c r="F58" s="37">
        <f t="shared" si="6"/>
        <v>27301594</v>
      </c>
      <c r="G58" s="37">
        <f t="shared" si="7"/>
        <v>1185932</v>
      </c>
      <c r="H58" s="37">
        <f t="shared" si="8"/>
        <v>2792134.0183799998</v>
      </c>
      <c r="I58" s="37">
        <f t="shared" si="9"/>
        <v>93456.185327999992</v>
      </c>
      <c r="J58" s="37">
        <f t="shared" si="10"/>
        <v>2885590.2037079995</v>
      </c>
      <c r="K58" s="35">
        <f t="shared" si="11"/>
        <v>3.2</v>
      </c>
      <c r="P58" s="39"/>
      <c r="Q58" s="39"/>
    </row>
    <row r="59" spans="3:17" x14ac:dyDescent="0.25">
      <c r="C59" s="8" t="s">
        <v>344</v>
      </c>
      <c r="D59" s="49">
        <f t="shared" si="4"/>
        <v>5.2554999999999998E-2</v>
      </c>
      <c r="E59" s="49">
        <f t="shared" si="5"/>
        <v>3.8495000000000001E-2</v>
      </c>
      <c r="F59" s="37">
        <f t="shared" si="6"/>
        <v>27301594</v>
      </c>
      <c r="G59" s="37">
        <f t="shared" si="7"/>
        <v>1185932</v>
      </c>
      <c r="H59" s="37">
        <f t="shared" si="8"/>
        <v>1434835.2726699999</v>
      </c>
      <c r="I59" s="37">
        <f t="shared" si="9"/>
        <v>45652.452340000003</v>
      </c>
      <c r="J59" s="37">
        <f t="shared" si="10"/>
        <v>1480487.7250099999</v>
      </c>
      <c r="K59" s="35">
        <f t="shared" si="11"/>
        <v>3.1</v>
      </c>
      <c r="P59" s="39"/>
      <c r="Q59" s="39"/>
    </row>
    <row r="60" spans="3:17" x14ac:dyDescent="0.25">
      <c r="C60" s="8" t="s">
        <v>346</v>
      </c>
      <c r="D60" s="49">
        <f t="shared" si="4"/>
        <v>8.7315000000000004E-2</v>
      </c>
      <c r="E60" s="49">
        <f t="shared" si="5"/>
        <v>9.5416000000000001E-2</v>
      </c>
      <c r="F60" s="37">
        <f t="shared" si="6"/>
        <v>27301594</v>
      </c>
      <c r="G60" s="37">
        <f t="shared" si="7"/>
        <v>1185932</v>
      </c>
      <c r="H60" s="37">
        <f t="shared" si="8"/>
        <v>2383838.6801100001</v>
      </c>
      <c r="I60" s="37">
        <f t="shared" si="9"/>
        <v>113156.887712</v>
      </c>
      <c r="J60" s="37">
        <f t="shared" si="10"/>
        <v>2496995.567822</v>
      </c>
      <c r="K60" s="35">
        <f t="shared" si="11"/>
        <v>4.5</v>
      </c>
      <c r="P60" s="39"/>
      <c r="Q60" s="39"/>
    </row>
    <row r="61" spans="3:17" x14ac:dyDescent="0.25">
      <c r="C61" s="8" t="s">
        <v>348</v>
      </c>
      <c r="D61" s="49">
        <f t="shared" si="4"/>
        <v>6.7530999999999994E-2</v>
      </c>
      <c r="E61" s="49">
        <f t="shared" si="5"/>
        <v>8.0735000000000001E-2</v>
      </c>
      <c r="F61" s="37">
        <f t="shared" si="6"/>
        <v>27301594</v>
      </c>
      <c r="G61" s="37">
        <f t="shared" si="7"/>
        <v>1185932</v>
      </c>
      <c r="H61" s="37">
        <f t="shared" si="8"/>
        <v>1843703.9444139998</v>
      </c>
      <c r="I61" s="37">
        <f t="shared" si="9"/>
        <v>95746.220020000008</v>
      </c>
      <c r="J61" s="37">
        <f t="shared" si="10"/>
        <v>1939450.1644339999</v>
      </c>
      <c r="K61" s="35">
        <f t="shared" si="11"/>
        <v>4.9000000000000004</v>
      </c>
      <c r="P61" s="39"/>
      <c r="Q61" s="39"/>
    </row>
    <row r="62" spans="3:17" x14ac:dyDescent="0.25">
      <c r="C62" s="8" t="s">
        <v>350</v>
      </c>
      <c r="D62" s="49">
        <f t="shared" si="4"/>
        <v>6.0880999999999998E-2</v>
      </c>
      <c r="E62" s="49">
        <f t="shared" si="5"/>
        <v>4.7236E-2</v>
      </c>
      <c r="F62" s="37">
        <f t="shared" si="6"/>
        <v>27301594</v>
      </c>
      <c r="G62" s="37">
        <f t="shared" si="7"/>
        <v>1185932</v>
      </c>
      <c r="H62" s="37">
        <f t="shared" si="8"/>
        <v>1662148.3443139999</v>
      </c>
      <c r="I62" s="37">
        <f t="shared" si="9"/>
        <v>56018.683951999999</v>
      </c>
      <c r="J62" s="37">
        <f t="shared" si="10"/>
        <v>1718167.0282659999</v>
      </c>
      <c r="K62" s="35">
        <f t="shared" si="11"/>
        <v>3.3</v>
      </c>
      <c r="P62" s="39"/>
      <c r="Q62" s="39"/>
    </row>
    <row r="63" spans="3:17" x14ac:dyDescent="0.25">
      <c r="C63" s="8" t="s">
        <v>352</v>
      </c>
      <c r="D63" s="49">
        <f t="shared" si="4"/>
        <v>5.2114000000000001E-2</v>
      </c>
      <c r="E63" s="49">
        <f t="shared" si="5"/>
        <v>3.7508E-2</v>
      </c>
      <c r="F63" s="37">
        <f t="shared" si="6"/>
        <v>27301594</v>
      </c>
      <c r="G63" s="37">
        <f t="shared" si="7"/>
        <v>1185932</v>
      </c>
      <c r="H63" s="37">
        <f t="shared" si="8"/>
        <v>1422795.269716</v>
      </c>
      <c r="I63" s="37">
        <f t="shared" si="9"/>
        <v>44481.937456</v>
      </c>
      <c r="J63" s="37">
        <f t="shared" si="10"/>
        <v>1467277.2071719998</v>
      </c>
      <c r="K63" s="35">
        <f t="shared" si="11"/>
        <v>3</v>
      </c>
      <c r="P63" s="39"/>
      <c r="Q63" s="39"/>
    </row>
    <row r="64" spans="3:17" x14ac:dyDescent="0.25">
      <c r="C64" s="8" t="s">
        <v>354</v>
      </c>
      <c r="D64" s="49">
        <f t="shared" si="4"/>
        <v>6.7657999999999996E-2</v>
      </c>
      <c r="E64" s="49">
        <f t="shared" si="5"/>
        <v>4.6461000000000002E-2</v>
      </c>
      <c r="F64" s="37">
        <f t="shared" si="6"/>
        <v>27301594</v>
      </c>
      <c r="G64" s="37">
        <f t="shared" si="7"/>
        <v>1185932</v>
      </c>
      <c r="H64" s="37">
        <f t="shared" si="8"/>
        <v>1847171.2468519998</v>
      </c>
      <c r="I64" s="37">
        <f t="shared" si="9"/>
        <v>55099.586652000005</v>
      </c>
      <c r="J64" s="37">
        <f t="shared" si="10"/>
        <v>1902270.8335039997</v>
      </c>
      <c r="K64" s="35">
        <f t="shared" si="11"/>
        <v>2.9</v>
      </c>
      <c r="P64" s="39"/>
      <c r="Q64" s="39"/>
    </row>
    <row r="65" spans="3:17" x14ac:dyDescent="0.25">
      <c r="C65" s="8" t="s">
        <v>356</v>
      </c>
      <c r="D65" s="49">
        <f t="shared" si="4"/>
        <v>7.6848E-2</v>
      </c>
      <c r="E65" s="49">
        <f t="shared" si="5"/>
        <v>6.3296000000000005E-2</v>
      </c>
      <c r="F65" s="37">
        <f t="shared" si="6"/>
        <v>27301594</v>
      </c>
      <c r="G65" s="37">
        <f t="shared" si="7"/>
        <v>1185932</v>
      </c>
      <c r="H65" s="37">
        <f t="shared" si="8"/>
        <v>2098072.8957119999</v>
      </c>
      <c r="I65" s="37">
        <f t="shared" si="9"/>
        <v>75064.751872000008</v>
      </c>
      <c r="J65" s="37">
        <f t="shared" si="10"/>
        <v>2173137.6475839997</v>
      </c>
      <c r="K65" s="35">
        <f t="shared" si="11"/>
        <v>3.5</v>
      </c>
      <c r="P65" s="39"/>
      <c r="Q65" s="39"/>
    </row>
    <row r="66" spans="3:17" x14ac:dyDescent="0.25">
      <c r="C66" s="8" t="s">
        <v>358</v>
      </c>
      <c r="D66" s="49">
        <f t="shared" si="4"/>
        <v>6.6350000000000006E-2</v>
      </c>
      <c r="E66" s="49">
        <f t="shared" si="5"/>
        <v>6.7995E-2</v>
      </c>
      <c r="F66" s="37">
        <f t="shared" si="6"/>
        <v>27301594</v>
      </c>
      <c r="G66" s="37">
        <f t="shared" si="7"/>
        <v>1185932</v>
      </c>
      <c r="H66" s="37">
        <f t="shared" si="8"/>
        <v>1811460.7619000003</v>
      </c>
      <c r="I66" s="37">
        <f t="shared" si="9"/>
        <v>80637.446339999995</v>
      </c>
      <c r="J66" s="37">
        <f t="shared" si="10"/>
        <v>1892098.2082400003</v>
      </c>
      <c r="K66" s="35">
        <f t="shared" si="11"/>
        <v>4.3</v>
      </c>
      <c r="P66" s="39"/>
      <c r="Q66" s="39"/>
    </row>
    <row r="67" spans="3:17" x14ac:dyDescent="0.25">
      <c r="C67" s="8" t="s">
        <v>360</v>
      </c>
      <c r="D67" s="49">
        <f t="shared" si="4"/>
        <v>9.9757999999999999E-2</v>
      </c>
      <c r="E67" s="49">
        <f t="shared" si="5"/>
        <v>0.16286</v>
      </c>
      <c r="F67" s="37">
        <f t="shared" si="6"/>
        <v>27301594</v>
      </c>
      <c r="G67" s="37">
        <f t="shared" si="7"/>
        <v>1185932</v>
      </c>
      <c r="H67" s="37">
        <f t="shared" si="8"/>
        <v>2723552.4142519999</v>
      </c>
      <c r="I67" s="37">
        <f t="shared" si="9"/>
        <v>193140.88552000001</v>
      </c>
      <c r="J67" s="37">
        <f t="shared" si="10"/>
        <v>2916693.2997719999</v>
      </c>
      <c r="K67" s="35">
        <f t="shared" si="11"/>
        <v>6.6</v>
      </c>
      <c r="P67" s="39"/>
      <c r="Q67" s="39"/>
    </row>
    <row r="68" spans="3:17" x14ac:dyDescent="0.25">
      <c r="C68" s="8" t="s">
        <v>362</v>
      </c>
      <c r="D68" s="49">
        <f t="shared" si="4"/>
        <v>5.7784000000000002E-2</v>
      </c>
      <c r="E68" s="49">
        <f t="shared" si="5"/>
        <v>7.7244999999999994E-2</v>
      </c>
      <c r="F68" s="37">
        <f t="shared" si="6"/>
        <v>27301594</v>
      </c>
      <c r="G68" s="37">
        <f t="shared" si="7"/>
        <v>1185932</v>
      </c>
      <c r="H68" s="37">
        <f t="shared" si="8"/>
        <v>1577595.307696</v>
      </c>
      <c r="I68" s="37">
        <f t="shared" si="9"/>
        <v>91607.317339999994</v>
      </c>
      <c r="J68" s="37">
        <f t="shared" si="10"/>
        <v>1669202.625036</v>
      </c>
      <c r="K68" s="35">
        <f t="shared" si="11"/>
        <v>5.5</v>
      </c>
      <c r="P68" s="39"/>
      <c r="Q68" s="39"/>
    </row>
    <row r="69" spans="3:17" x14ac:dyDescent="0.25">
      <c r="C69" s="8" t="s">
        <v>364</v>
      </c>
      <c r="D69" s="49">
        <f t="shared" si="4"/>
        <v>4.2923000000000003E-2</v>
      </c>
      <c r="E69" s="49">
        <f t="shared" si="5"/>
        <v>5.2443999999999998E-2</v>
      </c>
      <c r="F69" s="37">
        <f t="shared" si="6"/>
        <v>27301594</v>
      </c>
      <c r="G69" s="37">
        <f t="shared" si="7"/>
        <v>1185932</v>
      </c>
      <c r="H69" s="37">
        <f t="shared" si="8"/>
        <v>1171866.319262</v>
      </c>
      <c r="I69" s="37">
        <f t="shared" si="9"/>
        <v>62195.017807999997</v>
      </c>
      <c r="J69" s="37">
        <f t="shared" si="10"/>
        <v>1234061.3370700001</v>
      </c>
      <c r="K69" s="35">
        <f t="shared" si="11"/>
        <v>5</v>
      </c>
      <c r="P69" s="39"/>
      <c r="Q69" s="39"/>
    </row>
    <row r="70" spans="3:17" x14ac:dyDescent="0.25">
      <c r="C70" s="54"/>
      <c r="G70" s="37"/>
      <c r="H70" s="37"/>
      <c r="I70" s="37"/>
      <c r="J70" s="37"/>
      <c r="K70" s="37"/>
      <c r="L70" s="37"/>
      <c r="M70" s="17"/>
    </row>
    <row r="71" spans="3:17" x14ac:dyDescent="0.25">
      <c r="G71" s="37"/>
      <c r="H71" s="37"/>
      <c r="I71" s="37"/>
      <c r="J71" s="55"/>
      <c r="K71" s="55"/>
      <c r="L71" s="55"/>
    </row>
    <row r="72" spans="3:17" x14ac:dyDescent="0.25">
      <c r="G72" s="37"/>
      <c r="H72" s="37"/>
      <c r="I72" s="37"/>
      <c r="J72" s="55"/>
      <c r="K72" s="55"/>
      <c r="L72" s="55"/>
    </row>
    <row r="73" spans="3:17" x14ac:dyDescent="0.25">
      <c r="C73" s="17" t="s">
        <v>366</v>
      </c>
      <c r="D73" s="41">
        <v>3</v>
      </c>
      <c r="E73" s="41">
        <v>5</v>
      </c>
      <c r="F73" s="41"/>
      <c r="G73" s="80"/>
      <c r="H73" s="80"/>
      <c r="I73" s="80"/>
      <c r="J73" s="80"/>
      <c r="K73" s="80"/>
      <c r="L73" s="55"/>
    </row>
    <row r="74" spans="3:17" x14ac:dyDescent="0.25">
      <c r="D74" s="149" t="s">
        <v>319</v>
      </c>
      <c r="E74" s="150"/>
      <c r="F74" s="151" t="s">
        <v>382</v>
      </c>
      <c r="G74" s="152"/>
      <c r="H74" s="153" t="s">
        <v>559</v>
      </c>
      <c r="I74" s="153"/>
      <c r="J74" s="153"/>
      <c r="K74" s="153"/>
    </row>
    <row r="75" spans="3:17" x14ac:dyDescent="0.25">
      <c r="D75" s="51" t="s">
        <v>315</v>
      </c>
      <c r="E75" s="51" t="s">
        <v>246</v>
      </c>
      <c r="F75" s="51" t="s">
        <v>315</v>
      </c>
      <c r="G75" s="51" t="s">
        <v>246</v>
      </c>
      <c r="H75" s="52" t="s">
        <v>315</v>
      </c>
      <c r="I75" s="52" t="s">
        <v>246</v>
      </c>
      <c r="J75" s="52" t="s">
        <v>245</v>
      </c>
      <c r="K75" s="53" t="s">
        <v>266</v>
      </c>
    </row>
    <row r="76" spans="3:17" x14ac:dyDescent="0.25">
      <c r="C76" s="47" t="s">
        <v>360</v>
      </c>
      <c r="D76" s="49">
        <f>VLOOKUP(C76, $C$28:$G$42,3,FALSE)</f>
        <v>9.9757999999999999E-2</v>
      </c>
      <c r="E76" s="49">
        <f>VLOOKUP(C76, $C$28:$G$42,5,FALSE)</f>
        <v>0.16286</v>
      </c>
      <c r="F76" s="37">
        <f>$D$48</f>
        <v>27301594</v>
      </c>
      <c r="G76" s="37">
        <f>$E$48</f>
        <v>1185932</v>
      </c>
      <c r="H76" s="37">
        <f>D76*F76</f>
        <v>2723552.4142519999</v>
      </c>
      <c r="I76" s="37">
        <f>E76*G76</f>
        <v>193140.88552000001</v>
      </c>
      <c r="J76" s="37">
        <f>H76+I76</f>
        <v>2916693.2997719999</v>
      </c>
      <c r="K76" s="80">
        <f>ROUND(TRUNC(I76/J76,4)*100,1)</f>
        <v>6.6</v>
      </c>
    </row>
    <row r="77" spans="3:17" x14ac:dyDescent="0.25">
      <c r="C77" s="8" t="s">
        <v>362</v>
      </c>
      <c r="D77" s="49">
        <f>VLOOKUP(C77, $C$28:$G$42,3,FALSE)</f>
        <v>5.7784000000000002E-2</v>
      </c>
      <c r="E77" s="49">
        <f>VLOOKUP(C77, $C$28:$G$42,5,FALSE)</f>
        <v>7.7244999999999994E-2</v>
      </c>
      <c r="F77" s="37">
        <f>$D$48</f>
        <v>27301594</v>
      </c>
      <c r="G77" s="37">
        <f>$E$48</f>
        <v>1185932</v>
      </c>
      <c r="H77" s="37">
        <f>D77*F77</f>
        <v>1577595.307696</v>
      </c>
      <c r="I77" s="37">
        <f>E77*G77</f>
        <v>91607.317339999994</v>
      </c>
      <c r="J77" s="37">
        <f>H77+I77</f>
        <v>1669202.625036</v>
      </c>
      <c r="K77" s="80">
        <f>ROUND(TRUNC(I77/J77,4)*100,1)</f>
        <v>5.5</v>
      </c>
    </row>
  </sheetData>
  <sortState ref="C76:M89">
    <sortCondition descending="1" ref="K76:K89"/>
  </sortState>
  <mergeCells count="8">
    <mergeCell ref="D74:E74"/>
    <mergeCell ref="F74:G74"/>
    <mergeCell ref="H74:K74"/>
    <mergeCell ref="H54:K54"/>
    <mergeCell ref="D26:E26"/>
    <mergeCell ref="F26:G26"/>
    <mergeCell ref="D54:E54"/>
    <mergeCell ref="F54:G54"/>
  </mergeCells>
  <conditionalFormatting sqref="K56:K69">
    <cfRule type="cellIs" dxfId="3" priority="2" operator="greaterThanOrEqual">
      <formula>$D$50</formula>
    </cfRule>
  </conditionalFormatting>
  <conditionalFormatting sqref="K76:K77">
    <cfRule type="cellIs" dxfId="2" priority="1" operator="greaterThanOrEqual">
      <formula>$D$50</formula>
    </cfRule>
  </conditionalFormatting>
  <conditionalFormatting sqref="M70 K76:K77 K56:K69">
    <cfRule type="cellIs" dxfId="1" priority="452" operator="greaterThanOrEqual">
      <formula>#REF!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5"/>
  <sheetViews>
    <sheetView workbookViewId="0"/>
  </sheetViews>
  <sheetFormatPr defaultRowHeight="15" x14ac:dyDescent="0.25"/>
  <cols>
    <col min="1" max="1" width="16" style="65" customWidth="1"/>
    <col min="2" max="2" width="10" style="65" customWidth="1"/>
    <col min="3" max="3" width="24.140625" style="65" customWidth="1"/>
    <col min="4" max="17" width="12.28515625" style="65" customWidth="1"/>
  </cols>
  <sheetData>
    <row r="1" spans="1:17" x14ac:dyDescent="0.25">
      <c r="A1" s="1" t="s">
        <v>311</v>
      </c>
      <c r="C1" s="4"/>
    </row>
    <row r="2" spans="1:17" x14ac:dyDescent="0.25">
      <c r="A2" s="1" t="s">
        <v>312</v>
      </c>
      <c r="C2" s="4"/>
    </row>
    <row r="3" spans="1:17" x14ac:dyDescent="0.25">
      <c r="A3" s="1" t="s">
        <v>313</v>
      </c>
      <c r="C3" s="4"/>
    </row>
    <row r="4" spans="1:17" x14ac:dyDescent="0.25">
      <c r="A4" s="1" t="s">
        <v>554</v>
      </c>
      <c r="C4" s="104">
        <v>1</v>
      </c>
      <c r="D4" s="104">
        <v>2</v>
      </c>
      <c r="E4" s="104">
        <v>3</v>
      </c>
      <c r="F4" s="104">
        <v>4</v>
      </c>
      <c r="G4" s="104">
        <v>5</v>
      </c>
      <c r="H4" s="104">
        <v>6</v>
      </c>
      <c r="I4" s="104">
        <v>7</v>
      </c>
      <c r="J4" s="104">
        <v>8</v>
      </c>
      <c r="K4" s="104">
        <v>9</v>
      </c>
      <c r="L4" s="104">
        <v>10</v>
      </c>
      <c r="M4" s="104">
        <v>11</v>
      </c>
      <c r="N4" s="104">
        <v>12</v>
      </c>
      <c r="O4" s="104">
        <v>13</v>
      </c>
      <c r="P4" s="104">
        <v>14</v>
      </c>
      <c r="Q4" s="104">
        <v>15</v>
      </c>
    </row>
    <row r="5" spans="1:17" x14ac:dyDescent="0.25">
      <c r="A5" s="105" t="s">
        <v>274</v>
      </c>
      <c r="B5" s="105" t="s">
        <v>275</v>
      </c>
      <c r="C5" s="105" t="s">
        <v>276</v>
      </c>
      <c r="D5" s="105" t="s">
        <v>277</v>
      </c>
      <c r="E5" s="105" t="s">
        <v>278</v>
      </c>
      <c r="F5" s="105" t="s">
        <v>279</v>
      </c>
      <c r="G5" s="105" t="s">
        <v>280</v>
      </c>
      <c r="H5" s="105" t="s">
        <v>281</v>
      </c>
      <c r="I5" s="105" t="s">
        <v>282</v>
      </c>
      <c r="J5" s="105" t="s">
        <v>283</v>
      </c>
      <c r="K5" s="105" t="s">
        <v>284</v>
      </c>
      <c r="L5" s="105" t="s">
        <v>285</v>
      </c>
      <c r="M5" s="105" t="s">
        <v>286</v>
      </c>
      <c r="N5" s="105" t="s">
        <v>287</v>
      </c>
      <c r="O5" s="105" t="s">
        <v>288</v>
      </c>
      <c r="P5" s="105" t="s">
        <v>289</v>
      </c>
      <c r="Q5" s="105" t="s">
        <v>290</v>
      </c>
    </row>
    <row r="6" spans="1:17" ht="105" x14ac:dyDescent="0.25">
      <c r="A6" s="105" t="s">
        <v>291</v>
      </c>
      <c r="B6" s="105" t="s">
        <v>292</v>
      </c>
      <c r="C6" s="105" t="s">
        <v>247</v>
      </c>
      <c r="D6" s="105" t="s">
        <v>293</v>
      </c>
      <c r="E6" s="105" t="s">
        <v>294</v>
      </c>
      <c r="F6" s="105" t="s">
        <v>295</v>
      </c>
      <c r="G6" s="105" t="s">
        <v>296</v>
      </c>
      <c r="H6" s="105" t="s">
        <v>297</v>
      </c>
      <c r="I6" s="105" t="s">
        <v>298</v>
      </c>
      <c r="J6" s="105" t="s">
        <v>299</v>
      </c>
      <c r="K6" s="105" t="s">
        <v>300</v>
      </c>
      <c r="L6" s="105" t="s">
        <v>301</v>
      </c>
      <c r="M6" s="105" t="s">
        <v>302</v>
      </c>
      <c r="N6" s="105" t="s">
        <v>303</v>
      </c>
      <c r="O6" s="105" t="s">
        <v>304</v>
      </c>
      <c r="P6" s="105" t="s">
        <v>305</v>
      </c>
      <c r="Q6" s="105" t="s">
        <v>306</v>
      </c>
    </row>
    <row r="7" spans="1:17" x14ac:dyDescent="0.25">
      <c r="A7" s="65" t="s">
        <v>383</v>
      </c>
      <c r="B7" s="65">
        <v>36001</v>
      </c>
      <c r="C7" s="65" t="s">
        <v>444</v>
      </c>
      <c r="D7" s="14">
        <v>256626</v>
      </c>
      <c r="E7" s="14">
        <v>360</v>
      </c>
      <c r="F7" s="14">
        <v>166279</v>
      </c>
      <c r="G7" s="14">
        <v>1626</v>
      </c>
      <c r="H7" s="14">
        <v>166007</v>
      </c>
      <c r="I7" s="14">
        <v>1654</v>
      </c>
      <c r="J7" s="14">
        <v>156364</v>
      </c>
      <c r="K7" s="14">
        <v>1714</v>
      </c>
      <c r="L7" s="14">
        <v>9643</v>
      </c>
      <c r="M7" s="14">
        <v>717</v>
      </c>
      <c r="N7" s="14">
        <v>272</v>
      </c>
      <c r="O7" s="14">
        <v>107</v>
      </c>
      <c r="P7" s="14">
        <v>90347</v>
      </c>
      <c r="Q7" s="14">
        <v>1661</v>
      </c>
    </row>
    <row r="8" spans="1:17" x14ac:dyDescent="0.25">
      <c r="A8" s="65" t="s">
        <v>384</v>
      </c>
      <c r="B8" s="65">
        <v>36003</v>
      </c>
      <c r="C8" s="65" t="s">
        <v>445</v>
      </c>
      <c r="D8" s="14">
        <v>39224</v>
      </c>
      <c r="E8" s="14">
        <v>106</v>
      </c>
      <c r="F8" s="14">
        <v>22107</v>
      </c>
      <c r="G8" s="14">
        <v>424</v>
      </c>
      <c r="H8" s="14">
        <v>22095</v>
      </c>
      <c r="I8" s="14">
        <v>423</v>
      </c>
      <c r="J8" s="14">
        <v>20309</v>
      </c>
      <c r="K8" s="14">
        <v>399</v>
      </c>
      <c r="L8" s="14">
        <v>1786</v>
      </c>
      <c r="M8" s="14">
        <v>179</v>
      </c>
      <c r="N8" s="14">
        <v>12</v>
      </c>
      <c r="O8" s="14">
        <v>7</v>
      </c>
      <c r="P8" s="14">
        <v>17117</v>
      </c>
      <c r="Q8" s="14">
        <v>421</v>
      </c>
    </row>
    <row r="9" spans="1:17" x14ac:dyDescent="0.25">
      <c r="A9" s="65" t="s">
        <v>385</v>
      </c>
      <c r="B9" s="65">
        <v>36005</v>
      </c>
      <c r="C9" s="65" t="s">
        <v>446</v>
      </c>
      <c r="D9" s="14">
        <v>1109748</v>
      </c>
      <c r="E9" s="14">
        <v>921</v>
      </c>
      <c r="F9" s="14">
        <v>659777</v>
      </c>
      <c r="G9" s="14">
        <v>3925</v>
      </c>
      <c r="H9" s="14">
        <v>659512</v>
      </c>
      <c r="I9" s="14">
        <v>3908</v>
      </c>
      <c r="J9" s="14">
        <v>575974</v>
      </c>
      <c r="K9" s="14">
        <v>4386</v>
      </c>
      <c r="L9" s="14">
        <v>83538</v>
      </c>
      <c r="M9" s="14">
        <v>2214</v>
      </c>
      <c r="N9" s="14">
        <v>265</v>
      </c>
      <c r="O9" s="14">
        <v>162</v>
      </c>
      <c r="P9" s="14">
        <v>449971</v>
      </c>
      <c r="Q9" s="14">
        <v>3842</v>
      </c>
    </row>
    <row r="10" spans="1:17" x14ac:dyDescent="0.25">
      <c r="A10" s="65" t="s">
        <v>386</v>
      </c>
      <c r="B10" s="65">
        <v>36007</v>
      </c>
      <c r="C10" s="65" t="s">
        <v>447</v>
      </c>
      <c r="D10" s="14">
        <v>163554</v>
      </c>
      <c r="E10" s="14">
        <v>260</v>
      </c>
      <c r="F10" s="14">
        <v>95762</v>
      </c>
      <c r="G10" s="14">
        <v>1280</v>
      </c>
      <c r="H10" s="14">
        <v>95694</v>
      </c>
      <c r="I10" s="14">
        <v>1280</v>
      </c>
      <c r="J10" s="14">
        <v>88590</v>
      </c>
      <c r="K10" s="14">
        <v>1340</v>
      </c>
      <c r="L10" s="14">
        <v>7104</v>
      </c>
      <c r="M10" s="14">
        <v>516</v>
      </c>
      <c r="N10" s="14">
        <v>68</v>
      </c>
      <c r="O10" s="14">
        <v>51</v>
      </c>
      <c r="P10" s="14">
        <v>67792</v>
      </c>
      <c r="Q10" s="14">
        <v>1285</v>
      </c>
    </row>
    <row r="11" spans="1:17" x14ac:dyDescent="0.25">
      <c r="A11" s="65" t="s">
        <v>387</v>
      </c>
      <c r="B11" s="65">
        <v>36009</v>
      </c>
      <c r="C11" s="65" t="s">
        <v>448</v>
      </c>
      <c r="D11" s="14">
        <v>62702</v>
      </c>
      <c r="E11" s="14">
        <v>118</v>
      </c>
      <c r="F11" s="14">
        <v>36915</v>
      </c>
      <c r="G11" s="14">
        <v>556</v>
      </c>
      <c r="H11" s="14">
        <v>36878</v>
      </c>
      <c r="I11" s="14">
        <v>553</v>
      </c>
      <c r="J11" s="14">
        <v>34115</v>
      </c>
      <c r="K11" s="14">
        <v>527</v>
      </c>
      <c r="L11" s="14">
        <v>2763</v>
      </c>
      <c r="M11" s="14">
        <v>246</v>
      </c>
      <c r="N11" s="14">
        <v>37</v>
      </c>
      <c r="O11" s="14">
        <v>23</v>
      </c>
      <c r="P11" s="14">
        <v>25787</v>
      </c>
      <c r="Q11" s="14">
        <v>561</v>
      </c>
    </row>
    <row r="12" spans="1:17" x14ac:dyDescent="0.25">
      <c r="A12" s="65" t="s">
        <v>388</v>
      </c>
      <c r="B12" s="65">
        <v>36011</v>
      </c>
      <c r="C12" s="65" t="s">
        <v>449</v>
      </c>
      <c r="D12" s="14">
        <v>64856</v>
      </c>
      <c r="E12" s="14">
        <v>111</v>
      </c>
      <c r="F12" s="14">
        <v>39785</v>
      </c>
      <c r="G12" s="14">
        <v>594</v>
      </c>
      <c r="H12" s="14">
        <v>39770</v>
      </c>
      <c r="I12" s="14">
        <v>601</v>
      </c>
      <c r="J12" s="14">
        <v>37034</v>
      </c>
      <c r="K12" s="14">
        <v>631</v>
      </c>
      <c r="L12" s="14">
        <v>2736</v>
      </c>
      <c r="M12" s="14">
        <v>285</v>
      </c>
      <c r="N12" s="14">
        <v>15</v>
      </c>
      <c r="O12" s="14">
        <v>23</v>
      </c>
      <c r="P12" s="14">
        <v>25071</v>
      </c>
      <c r="Q12" s="14">
        <v>588</v>
      </c>
    </row>
    <row r="13" spans="1:17" x14ac:dyDescent="0.25">
      <c r="A13" s="65" t="s">
        <v>389</v>
      </c>
      <c r="B13" s="65">
        <v>36013</v>
      </c>
      <c r="C13" s="65" t="s">
        <v>450</v>
      </c>
      <c r="D13" s="14">
        <v>107545</v>
      </c>
      <c r="E13" s="14">
        <v>176</v>
      </c>
      <c r="F13" s="14">
        <v>61846</v>
      </c>
      <c r="G13" s="14">
        <v>830</v>
      </c>
      <c r="H13" s="14">
        <v>61796</v>
      </c>
      <c r="I13" s="14">
        <v>834</v>
      </c>
      <c r="J13" s="14">
        <v>56935</v>
      </c>
      <c r="K13" s="14">
        <v>851</v>
      </c>
      <c r="L13" s="14">
        <v>4861</v>
      </c>
      <c r="M13" s="14">
        <v>405</v>
      </c>
      <c r="N13" s="14">
        <v>50</v>
      </c>
      <c r="O13" s="14">
        <v>43</v>
      </c>
      <c r="P13" s="14">
        <v>45699</v>
      </c>
      <c r="Q13" s="14">
        <v>849</v>
      </c>
    </row>
    <row r="14" spans="1:17" x14ac:dyDescent="0.25">
      <c r="A14" s="65" t="s">
        <v>390</v>
      </c>
      <c r="B14" s="65">
        <v>36015</v>
      </c>
      <c r="C14" s="65" t="s">
        <v>451</v>
      </c>
      <c r="D14" s="14">
        <v>70648</v>
      </c>
      <c r="E14" s="14">
        <v>204</v>
      </c>
      <c r="F14" s="14">
        <v>40320</v>
      </c>
      <c r="G14" s="14">
        <v>783</v>
      </c>
      <c r="H14" s="14">
        <v>40307</v>
      </c>
      <c r="I14" s="14">
        <v>782</v>
      </c>
      <c r="J14" s="14">
        <v>38063</v>
      </c>
      <c r="K14" s="14">
        <v>745</v>
      </c>
      <c r="L14" s="14">
        <v>2244</v>
      </c>
      <c r="M14" s="14">
        <v>253</v>
      </c>
      <c r="N14" s="14">
        <v>13</v>
      </c>
      <c r="O14" s="14">
        <v>17</v>
      </c>
      <c r="P14" s="14">
        <v>30328</v>
      </c>
      <c r="Q14" s="14">
        <v>813</v>
      </c>
    </row>
    <row r="15" spans="1:17" x14ac:dyDescent="0.25">
      <c r="A15" s="65" t="s">
        <v>391</v>
      </c>
      <c r="B15" s="65">
        <v>36017</v>
      </c>
      <c r="C15" s="65" t="s">
        <v>452</v>
      </c>
      <c r="D15" s="14">
        <v>40154</v>
      </c>
      <c r="E15" s="14">
        <v>111</v>
      </c>
      <c r="F15" s="14">
        <v>22881</v>
      </c>
      <c r="G15" s="14">
        <v>521</v>
      </c>
      <c r="H15" s="14">
        <v>22855</v>
      </c>
      <c r="I15" s="14">
        <v>524</v>
      </c>
      <c r="J15" s="14">
        <v>21263</v>
      </c>
      <c r="K15" s="14">
        <v>527</v>
      </c>
      <c r="L15" s="14">
        <v>1592</v>
      </c>
      <c r="M15" s="14">
        <v>222</v>
      </c>
      <c r="N15" s="14">
        <v>26</v>
      </c>
      <c r="O15" s="14">
        <v>23</v>
      </c>
      <c r="P15" s="14">
        <v>17273</v>
      </c>
      <c r="Q15" s="14">
        <v>535</v>
      </c>
    </row>
    <row r="16" spans="1:17" x14ac:dyDescent="0.25">
      <c r="A16" s="65" t="s">
        <v>392</v>
      </c>
      <c r="B16" s="65">
        <v>36019</v>
      </c>
      <c r="C16" s="65" t="s">
        <v>453</v>
      </c>
      <c r="D16" s="14">
        <v>68435</v>
      </c>
      <c r="E16" s="14">
        <v>160</v>
      </c>
      <c r="F16" s="14">
        <v>38207</v>
      </c>
      <c r="G16" s="14">
        <v>756</v>
      </c>
      <c r="H16" s="14">
        <v>38192</v>
      </c>
      <c r="I16" s="14">
        <v>754</v>
      </c>
      <c r="J16" s="14">
        <v>35661</v>
      </c>
      <c r="K16" s="14">
        <v>841</v>
      </c>
      <c r="L16" s="14">
        <v>2531</v>
      </c>
      <c r="M16" s="14">
        <v>387</v>
      </c>
      <c r="N16" s="14">
        <v>15</v>
      </c>
      <c r="O16" s="14">
        <v>19</v>
      </c>
      <c r="P16" s="14">
        <v>30228</v>
      </c>
      <c r="Q16" s="14">
        <v>751</v>
      </c>
    </row>
    <row r="17" spans="1:17" x14ac:dyDescent="0.25">
      <c r="A17" s="65" t="s">
        <v>393</v>
      </c>
      <c r="B17" s="65">
        <v>36021</v>
      </c>
      <c r="C17" s="65" t="s">
        <v>454</v>
      </c>
      <c r="D17" s="14">
        <v>51899</v>
      </c>
      <c r="E17" s="14">
        <v>151</v>
      </c>
      <c r="F17" s="14">
        <v>31947</v>
      </c>
      <c r="G17" s="14">
        <v>562</v>
      </c>
      <c r="H17" s="14">
        <v>31944</v>
      </c>
      <c r="I17" s="14">
        <v>563</v>
      </c>
      <c r="J17" s="14">
        <v>30184</v>
      </c>
      <c r="K17" s="14">
        <v>584</v>
      </c>
      <c r="L17" s="14">
        <v>1760</v>
      </c>
      <c r="M17" s="14">
        <v>245</v>
      </c>
      <c r="N17" s="14">
        <v>3</v>
      </c>
      <c r="O17" s="14">
        <v>6</v>
      </c>
      <c r="P17" s="14">
        <v>19952</v>
      </c>
      <c r="Q17" s="14">
        <v>538</v>
      </c>
    </row>
    <row r="18" spans="1:17" x14ac:dyDescent="0.25">
      <c r="A18" s="65" t="s">
        <v>394</v>
      </c>
      <c r="B18" s="65">
        <v>36023</v>
      </c>
      <c r="C18" s="65" t="s">
        <v>455</v>
      </c>
      <c r="D18" s="14">
        <v>40313</v>
      </c>
      <c r="E18" s="14">
        <v>125</v>
      </c>
      <c r="F18" s="14">
        <v>25693</v>
      </c>
      <c r="G18" s="14">
        <v>515</v>
      </c>
      <c r="H18" s="14">
        <v>25683</v>
      </c>
      <c r="I18" s="14">
        <v>516</v>
      </c>
      <c r="J18" s="14">
        <v>24356</v>
      </c>
      <c r="K18" s="14">
        <v>552</v>
      </c>
      <c r="L18" s="14">
        <v>1327</v>
      </c>
      <c r="M18" s="14">
        <v>202</v>
      </c>
      <c r="N18" s="14">
        <v>10</v>
      </c>
      <c r="O18" s="14">
        <v>10</v>
      </c>
      <c r="P18" s="14">
        <v>14620</v>
      </c>
      <c r="Q18" s="14">
        <v>504</v>
      </c>
    </row>
    <row r="19" spans="1:17" x14ac:dyDescent="0.25">
      <c r="A19" s="65" t="s">
        <v>395</v>
      </c>
      <c r="B19" s="65">
        <v>36025</v>
      </c>
      <c r="C19" s="65" t="s">
        <v>456</v>
      </c>
      <c r="D19" s="14">
        <v>39314</v>
      </c>
      <c r="E19" s="14">
        <v>141</v>
      </c>
      <c r="F19" s="14">
        <v>21668</v>
      </c>
      <c r="G19" s="14">
        <v>566</v>
      </c>
      <c r="H19" s="14">
        <v>21661</v>
      </c>
      <c r="I19" s="14">
        <v>566</v>
      </c>
      <c r="J19" s="14">
        <v>19869</v>
      </c>
      <c r="K19" s="14">
        <v>541</v>
      </c>
      <c r="L19" s="14">
        <v>1792</v>
      </c>
      <c r="M19" s="14">
        <v>298</v>
      </c>
      <c r="N19" s="14">
        <v>7</v>
      </c>
      <c r="O19" s="14">
        <v>9</v>
      </c>
      <c r="P19" s="14">
        <v>17646</v>
      </c>
      <c r="Q19" s="14">
        <v>582</v>
      </c>
    </row>
    <row r="20" spans="1:17" x14ac:dyDescent="0.25">
      <c r="A20" s="65" t="s">
        <v>396</v>
      </c>
      <c r="B20" s="65">
        <v>36027</v>
      </c>
      <c r="C20" s="65" t="s">
        <v>457</v>
      </c>
      <c r="D20" s="14">
        <v>244509</v>
      </c>
      <c r="E20" s="14">
        <v>301</v>
      </c>
      <c r="F20" s="14">
        <v>156286</v>
      </c>
      <c r="G20" s="14">
        <v>1301</v>
      </c>
      <c r="H20" s="14">
        <v>156138</v>
      </c>
      <c r="I20" s="14">
        <v>1313</v>
      </c>
      <c r="J20" s="14">
        <v>144239</v>
      </c>
      <c r="K20" s="14">
        <v>1358</v>
      </c>
      <c r="L20" s="14">
        <v>11899</v>
      </c>
      <c r="M20" s="14">
        <v>866</v>
      </c>
      <c r="N20" s="14">
        <v>148</v>
      </c>
      <c r="O20" s="14">
        <v>66</v>
      </c>
      <c r="P20" s="14">
        <v>88223</v>
      </c>
      <c r="Q20" s="14">
        <v>1339</v>
      </c>
    </row>
    <row r="21" spans="1:17" x14ac:dyDescent="0.25">
      <c r="A21" s="65" t="s">
        <v>397</v>
      </c>
      <c r="B21" s="65">
        <v>36029</v>
      </c>
      <c r="C21" s="65" t="s">
        <v>458</v>
      </c>
      <c r="D21" s="14">
        <v>754503</v>
      </c>
      <c r="E21" s="14">
        <v>584</v>
      </c>
      <c r="F21" s="14">
        <v>473702</v>
      </c>
      <c r="G21" s="14">
        <v>2730</v>
      </c>
      <c r="H21" s="14">
        <v>473278</v>
      </c>
      <c r="I21" s="14">
        <v>2711</v>
      </c>
      <c r="J21" s="14">
        <v>444313</v>
      </c>
      <c r="K21" s="14">
        <v>2668</v>
      </c>
      <c r="L21" s="14">
        <v>28965</v>
      </c>
      <c r="M21" s="14">
        <v>1054</v>
      </c>
      <c r="N21" s="14">
        <v>424</v>
      </c>
      <c r="O21" s="14">
        <v>130</v>
      </c>
      <c r="P21" s="14">
        <v>280801</v>
      </c>
      <c r="Q21" s="14">
        <v>2778</v>
      </c>
    </row>
    <row r="22" spans="1:17" x14ac:dyDescent="0.25">
      <c r="A22" s="65" t="s">
        <v>398</v>
      </c>
      <c r="B22" s="65">
        <v>36031</v>
      </c>
      <c r="C22" s="65" t="s">
        <v>459</v>
      </c>
      <c r="D22" s="14">
        <v>33001</v>
      </c>
      <c r="E22" s="14">
        <v>159</v>
      </c>
      <c r="F22" s="14">
        <v>18827</v>
      </c>
      <c r="G22" s="14">
        <v>469</v>
      </c>
      <c r="H22" s="14">
        <v>18827</v>
      </c>
      <c r="I22" s="14">
        <v>469</v>
      </c>
      <c r="J22" s="14">
        <v>17411</v>
      </c>
      <c r="K22" s="14">
        <v>509</v>
      </c>
      <c r="L22" s="14">
        <v>1416</v>
      </c>
      <c r="M22" s="14">
        <v>257</v>
      </c>
      <c r="N22" s="14">
        <v>0</v>
      </c>
      <c r="O22" s="14">
        <v>24</v>
      </c>
      <c r="P22" s="14">
        <v>14174</v>
      </c>
      <c r="Q22" s="14">
        <v>502</v>
      </c>
    </row>
    <row r="23" spans="1:17" x14ac:dyDescent="0.25">
      <c r="A23" s="65" t="s">
        <v>399</v>
      </c>
      <c r="B23" s="65">
        <v>36033</v>
      </c>
      <c r="C23" s="65" t="s">
        <v>460</v>
      </c>
      <c r="D23" s="14">
        <v>42080</v>
      </c>
      <c r="E23" s="14">
        <v>196</v>
      </c>
      <c r="F23" s="14">
        <v>22023</v>
      </c>
      <c r="G23" s="14">
        <v>528</v>
      </c>
      <c r="H23" s="14">
        <v>22014</v>
      </c>
      <c r="I23" s="14">
        <v>528</v>
      </c>
      <c r="J23" s="14">
        <v>20132</v>
      </c>
      <c r="K23" s="14">
        <v>544</v>
      </c>
      <c r="L23" s="14">
        <v>1882</v>
      </c>
      <c r="M23" s="14">
        <v>271</v>
      </c>
      <c r="N23" s="14">
        <v>9</v>
      </c>
      <c r="O23" s="14">
        <v>9</v>
      </c>
      <c r="P23" s="14">
        <v>20057</v>
      </c>
      <c r="Q23" s="14">
        <v>568</v>
      </c>
    </row>
    <row r="24" spans="1:17" x14ac:dyDescent="0.25">
      <c r="A24" s="65" t="s">
        <v>400</v>
      </c>
      <c r="B24" s="65">
        <v>36035</v>
      </c>
      <c r="C24" s="65" t="s">
        <v>461</v>
      </c>
      <c r="D24" s="14">
        <v>44321</v>
      </c>
      <c r="E24" s="14">
        <v>141</v>
      </c>
      <c r="F24" s="14">
        <v>26346</v>
      </c>
      <c r="G24" s="14">
        <v>610</v>
      </c>
      <c r="H24" s="14">
        <v>26339</v>
      </c>
      <c r="I24" s="14">
        <v>611</v>
      </c>
      <c r="J24" s="14">
        <v>24224</v>
      </c>
      <c r="K24" s="14">
        <v>580</v>
      </c>
      <c r="L24" s="14">
        <v>2115</v>
      </c>
      <c r="M24" s="14">
        <v>336</v>
      </c>
      <c r="N24" s="14">
        <v>7</v>
      </c>
      <c r="O24" s="14">
        <v>8</v>
      </c>
      <c r="P24" s="14">
        <v>17975</v>
      </c>
      <c r="Q24" s="14">
        <v>614</v>
      </c>
    </row>
    <row r="25" spans="1:17" x14ac:dyDescent="0.25">
      <c r="A25" s="65" t="s">
        <v>401</v>
      </c>
      <c r="B25" s="65">
        <v>36037</v>
      </c>
      <c r="C25" s="65" t="s">
        <v>462</v>
      </c>
      <c r="D25" s="14">
        <v>48404</v>
      </c>
      <c r="E25" s="14">
        <v>133</v>
      </c>
      <c r="F25" s="14">
        <v>31530</v>
      </c>
      <c r="G25" s="14">
        <v>428</v>
      </c>
      <c r="H25" s="14">
        <v>31511</v>
      </c>
      <c r="I25" s="14">
        <v>432</v>
      </c>
      <c r="J25" s="14">
        <v>29799</v>
      </c>
      <c r="K25" s="14">
        <v>486</v>
      </c>
      <c r="L25" s="14">
        <v>1712</v>
      </c>
      <c r="M25" s="14">
        <v>239</v>
      </c>
      <c r="N25" s="14">
        <v>19</v>
      </c>
      <c r="O25" s="14">
        <v>20</v>
      </c>
      <c r="P25" s="14">
        <v>16874</v>
      </c>
      <c r="Q25" s="14">
        <v>446</v>
      </c>
    </row>
    <row r="26" spans="1:17" x14ac:dyDescent="0.25">
      <c r="A26" s="65" t="s">
        <v>402</v>
      </c>
      <c r="B26" s="65">
        <v>36039</v>
      </c>
      <c r="C26" s="65" t="s">
        <v>463</v>
      </c>
      <c r="D26" s="14">
        <v>40889</v>
      </c>
      <c r="E26" s="14">
        <v>153</v>
      </c>
      <c r="F26" s="14">
        <v>21266</v>
      </c>
      <c r="G26" s="14">
        <v>741</v>
      </c>
      <c r="H26" s="14">
        <v>21250</v>
      </c>
      <c r="I26" s="14">
        <v>739</v>
      </c>
      <c r="J26" s="14">
        <v>19600</v>
      </c>
      <c r="K26" s="14">
        <v>716</v>
      </c>
      <c r="L26" s="14">
        <v>1650</v>
      </c>
      <c r="M26" s="14">
        <v>253</v>
      </c>
      <c r="N26" s="14">
        <v>16</v>
      </c>
      <c r="O26" s="14">
        <v>16</v>
      </c>
      <c r="P26" s="14">
        <v>19623</v>
      </c>
      <c r="Q26" s="14">
        <v>745</v>
      </c>
    </row>
    <row r="27" spans="1:17" x14ac:dyDescent="0.25">
      <c r="A27" s="65" t="s">
        <v>403</v>
      </c>
      <c r="B27" s="65">
        <v>36041</v>
      </c>
      <c r="C27" s="65" t="s">
        <v>464</v>
      </c>
      <c r="D27" s="14">
        <v>4066</v>
      </c>
      <c r="E27" s="14">
        <v>22</v>
      </c>
      <c r="F27" s="14">
        <v>2082</v>
      </c>
      <c r="G27" s="14">
        <v>137</v>
      </c>
      <c r="H27" s="14">
        <v>2081</v>
      </c>
      <c r="I27" s="14">
        <v>137</v>
      </c>
      <c r="J27" s="14">
        <v>1889</v>
      </c>
      <c r="K27" s="14">
        <v>121</v>
      </c>
      <c r="L27" s="14">
        <v>192</v>
      </c>
      <c r="M27" s="14">
        <v>64</v>
      </c>
      <c r="N27" s="14">
        <v>1</v>
      </c>
      <c r="O27" s="14">
        <v>2</v>
      </c>
      <c r="P27" s="14">
        <v>1984</v>
      </c>
      <c r="Q27" s="14">
        <v>137</v>
      </c>
    </row>
    <row r="28" spans="1:17" x14ac:dyDescent="0.25">
      <c r="A28" s="65" t="s">
        <v>404</v>
      </c>
      <c r="B28" s="65">
        <v>36043</v>
      </c>
      <c r="C28" s="65" t="s">
        <v>465</v>
      </c>
      <c r="D28" s="14">
        <v>51637</v>
      </c>
      <c r="E28" s="14">
        <v>141</v>
      </c>
      <c r="F28" s="14">
        <v>31816</v>
      </c>
      <c r="G28" s="14">
        <v>573</v>
      </c>
      <c r="H28" s="14">
        <v>31789</v>
      </c>
      <c r="I28" s="14">
        <v>573</v>
      </c>
      <c r="J28" s="14">
        <v>28992</v>
      </c>
      <c r="K28" s="14">
        <v>608</v>
      </c>
      <c r="L28" s="14">
        <v>2797</v>
      </c>
      <c r="M28" s="14">
        <v>299</v>
      </c>
      <c r="N28" s="14">
        <v>27</v>
      </c>
      <c r="O28" s="14">
        <v>16</v>
      </c>
      <c r="P28" s="14">
        <v>19821</v>
      </c>
      <c r="Q28" s="14">
        <v>607</v>
      </c>
    </row>
    <row r="29" spans="1:17" x14ac:dyDescent="0.25">
      <c r="A29" s="65" t="s">
        <v>405</v>
      </c>
      <c r="B29" s="65">
        <v>36045</v>
      </c>
      <c r="C29" s="65" t="s">
        <v>466</v>
      </c>
      <c r="D29" s="14">
        <v>91593</v>
      </c>
      <c r="E29" s="14">
        <v>167</v>
      </c>
      <c r="F29" s="14">
        <v>60182</v>
      </c>
      <c r="G29" s="14">
        <v>822</v>
      </c>
      <c r="H29" s="14">
        <v>50001</v>
      </c>
      <c r="I29" s="14">
        <v>810</v>
      </c>
      <c r="J29" s="14">
        <v>45323</v>
      </c>
      <c r="K29" s="14">
        <v>801</v>
      </c>
      <c r="L29" s="14">
        <v>4678</v>
      </c>
      <c r="M29" s="14">
        <v>410</v>
      </c>
      <c r="N29" s="14">
        <v>10181</v>
      </c>
      <c r="O29" s="14">
        <v>625</v>
      </c>
      <c r="P29" s="14">
        <v>31411</v>
      </c>
      <c r="Q29" s="14">
        <v>833</v>
      </c>
    </row>
    <row r="30" spans="1:17" x14ac:dyDescent="0.25">
      <c r="A30" s="65" t="s">
        <v>406</v>
      </c>
      <c r="B30" s="65">
        <v>36047</v>
      </c>
      <c r="C30" s="65" t="s">
        <v>467</v>
      </c>
      <c r="D30" s="14">
        <v>2062418</v>
      </c>
      <c r="E30" s="14">
        <v>899</v>
      </c>
      <c r="F30" s="14">
        <v>1311082</v>
      </c>
      <c r="G30" s="14">
        <v>4139</v>
      </c>
      <c r="H30" s="14">
        <v>1310417</v>
      </c>
      <c r="I30" s="14">
        <v>4119</v>
      </c>
      <c r="J30" s="14">
        <v>1192489</v>
      </c>
      <c r="K30" s="14">
        <v>4461</v>
      </c>
      <c r="L30" s="14">
        <v>117928</v>
      </c>
      <c r="M30" s="14">
        <v>2449</v>
      </c>
      <c r="N30" s="14">
        <v>665</v>
      </c>
      <c r="O30" s="14">
        <v>156</v>
      </c>
      <c r="P30" s="14">
        <v>751336</v>
      </c>
      <c r="Q30" s="14">
        <v>4152</v>
      </c>
    </row>
    <row r="31" spans="1:17" x14ac:dyDescent="0.25">
      <c r="A31" s="65" t="s">
        <v>407</v>
      </c>
      <c r="B31" s="65">
        <v>36049</v>
      </c>
      <c r="C31" s="65" t="s">
        <v>468</v>
      </c>
      <c r="D31" s="14">
        <v>21461</v>
      </c>
      <c r="E31" s="14">
        <v>72</v>
      </c>
      <c r="F31" s="14">
        <v>13028</v>
      </c>
      <c r="G31" s="14">
        <v>234</v>
      </c>
      <c r="H31" s="14">
        <v>12829</v>
      </c>
      <c r="I31" s="14">
        <v>243</v>
      </c>
      <c r="J31" s="14">
        <v>11818</v>
      </c>
      <c r="K31" s="14">
        <v>258</v>
      </c>
      <c r="L31" s="14">
        <v>1011</v>
      </c>
      <c r="M31" s="14">
        <v>149</v>
      </c>
      <c r="N31" s="14">
        <v>199</v>
      </c>
      <c r="O31" s="14">
        <v>74</v>
      </c>
      <c r="P31" s="14">
        <v>8433</v>
      </c>
      <c r="Q31" s="14">
        <v>247</v>
      </c>
    </row>
    <row r="32" spans="1:17" x14ac:dyDescent="0.25">
      <c r="A32" s="65" t="s">
        <v>408</v>
      </c>
      <c r="B32" s="65">
        <v>36051</v>
      </c>
      <c r="C32" s="65" t="s">
        <v>469</v>
      </c>
      <c r="D32" s="14">
        <v>54286</v>
      </c>
      <c r="E32" s="14">
        <v>153</v>
      </c>
      <c r="F32" s="14">
        <v>31304</v>
      </c>
      <c r="G32" s="14">
        <v>644</v>
      </c>
      <c r="H32" s="14">
        <v>31295</v>
      </c>
      <c r="I32" s="14">
        <v>647</v>
      </c>
      <c r="J32" s="14">
        <v>29711</v>
      </c>
      <c r="K32" s="14">
        <v>651</v>
      </c>
      <c r="L32" s="14">
        <v>1584</v>
      </c>
      <c r="M32" s="14">
        <v>284</v>
      </c>
      <c r="N32" s="14">
        <v>9</v>
      </c>
      <c r="O32" s="14">
        <v>14</v>
      </c>
      <c r="P32" s="14">
        <v>22982</v>
      </c>
      <c r="Q32" s="14">
        <v>633</v>
      </c>
    </row>
    <row r="33" spans="1:17" x14ac:dyDescent="0.25">
      <c r="A33" s="65" t="s">
        <v>409</v>
      </c>
      <c r="B33" s="65">
        <v>36053</v>
      </c>
      <c r="C33" s="65" t="s">
        <v>470</v>
      </c>
      <c r="D33" s="14">
        <v>59502</v>
      </c>
      <c r="E33" s="14">
        <v>149</v>
      </c>
      <c r="F33" s="14">
        <v>35070</v>
      </c>
      <c r="G33" s="14">
        <v>680</v>
      </c>
      <c r="H33" s="14">
        <v>34989</v>
      </c>
      <c r="I33" s="14">
        <v>702</v>
      </c>
      <c r="J33" s="14">
        <v>33289</v>
      </c>
      <c r="K33" s="14">
        <v>700</v>
      </c>
      <c r="L33" s="14">
        <v>1700</v>
      </c>
      <c r="M33" s="14">
        <v>281</v>
      </c>
      <c r="N33" s="14">
        <v>81</v>
      </c>
      <c r="O33" s="14">
        <v>76</v>
      </c>
      <c r="P33" s="14">
        <v>24432</v>
      </c>
      <c r="Q33" s="14">
        <v>712</v>
      </c>
    </row>
    <row r="34" spans="1:17" x14ac:dyDescent="0.25">
      <c r="A34" s="65" t="s">
        <v>410</v>
      </c>
      <c r="B34" s="65">
        <v>36055</v>
      </c>
      <c r="C34" s="65" t="s">
        <v>471</v>
      </c>
      <c r="D34" s="14">
        <v>607477</v>
      </c>
      <c r="E34" s="14">
        <v>559</v>
      </c>
      <c r="F34" s="14">
        <v>393447</v>
      </c>
      <c r="G34" s="14">
        <v>2254</v>
      </c>
      <c r="H34" s="14">
        <v>393299</v>
      </c>
      <c r="I34" s="14">
        <v>2258</v>
      </c>
      <c r="J34" s="14">
        <v>364564</v>
      </c>
      <c r="K34" s="14">
        <v>2227</v>
      </c>
      <c r="L34" s="14">
        <v>28735</v>
      </c>
      <c r="M34" s="14">
        <v>1067</v>
      </c>
      <c r="N34" s="14">
        <v>148</v>
      </c>
      <c r="O34" s="14">
        <v>68</v>
      </c>
      <c r="P34" s="14">
        <v>214030</v>
      </c>
      <c r="Q34" s="14">
        <v>2203</v>
      </c>
    </row>
    <row r="35" spans="1:17" x14ac:dyDescent="0.25">
      <c r="A35" s="65" t="s">
        <v>411</v>
      </c>
      <c r="B35" s="65">
        <v>36057</v>
      </c>
      <c r="C35" s="65" t="s">
        <v>472</v>
      </c>
      <c r="D35" s="14">
        <v>39610</v>
      </c>
      <c r="E35" s="14">
        <v>122</v>
      </c>
      <c r="F35" s="14">
        <v>23893</v>
      </c>
      <c r="G35" s="14">
        <v>491</v>
      </c>
      <c r="H35" s="14">
        <v>23837</v>
      </c>
      <c r="I35" s="14">
        <v>495</v>
      </c>
      <c r="J35" s="14">
        <v>21845</v>
      </c>
      <c r="K35" s="14">
        <v>510</v>
      </c>
      <c r="L35" s="14">
        <v>1992</v>
      </c>
      <c r="M35" s="14">
        <v>235</v>
      </c>
      <c r="N35" s="14">
        <v>56</v>
      </c>
      <c r="O35" s="14">
        <v>53</v>
      </c>
      <c r="P35" s="14">
        <v>15717</v>
      </c>
      <c r="Q35" s="14">
        <v>494</v>
      </c>
    </row>
    <row r="36" spans="1:17" x14ac:dyDescent="0.25">
      <c r="A36" s="65" t="s">
        <v>412</v>
      </c>
      <c r="B36" s="65">
        <v>36059</v>
      </c>
      <c r="C36" s="65" t="s">
        <v>473</v>
      </c>
      <c r="D36" s="14">
        <v>1095011</v>
      </c>
      <c r="E36" s="14">
        <v>755</v>
      </c>
      <c r="F36" s="14">
        <v>714021</v>
      </c>
      <c r="G36" s="14">
        <v>2359</v>
      </c>
      <c r="H36" s="14">
        <v>713590</v>
      </c>
      <c r="I36" s="14">
        <v>2350</v>
      </c>
      <c r="J36" s="14">
        <v>672155</v>
      </c>
      <c r="K36" s="14">
        <v>2658</v>
      </c>
      <c r="L36" s="14">
        <v>41435</v>
      </c>
      <c r="M36" s="14">
        <v>1392</v>
      </c>
      <c r="N36" s="14">
        <v>431</v>
      </c>
      <c r="O36" s="14">
        <v>146</v>
      </c>
      <c r="P36" s="14">
        <v>380990</v>
      </c>
      <c r="Q36" s="14">
        <v>2454</v>
      </c>
    </row>
    <row r="37" spans="1:17" x14ac:dyDescent="0.25">
      <c r="A37" s="65" t="s">
        <v>307</v>
      </c>
      <c r="B37" s="65">
        <v>36061</v>
      </c>
      <c r="C37" s="65" t="s">
        <v>308</v>
      </c>
      <c r="D37" s="14">
        <v>1418972</v>
      </c>
      <c r="E37" s="14">
        <v>758</v>
      </c>
      <c r="F37" s="14">
        <v>959120</v>
      </c>
      <c r="G37" s="14">
        <v>4221</v>
      </c>
      <c r="H37" s="14">
        <v>958676</v>
      </c>
      <c r="I37" s="14">
        <v>4233</v>
      </c>
      <c r="J37" s="14">
        <v>892817</v>
      </c>
      <c r="K37" s="14">
        <v>4732</v>
      </c>
      <c r="L37" s="14">
        <v>65859</v>
      </c>
      <c r="M37" s="14">
        <v>2518</v>
      </c>
      <c r="N37" s="14">
        <v>444</v>
      </c>
      <c r="O37" s="14">
        <v>188</v>
      </c>
      <c r="P37" s="14">
        <v>459852</v>
      </c>
      <c r="Q37" s="14">
        <v>4315</v>
      </c>
    </row>
    <row r="38" spans="1:17" x14ac:dyDescent="0.25">
      <c r="A38" s="65" t="s">
        <v>413</v>
      </c>
      <c r="B38" s="65">
        <v>36063</v>
      </c>
      <c r="C38" s="65" t="s">
        <v>474</v>
      </c>
      <c r="D38" s="14">
        <v>175233</v>
      </c>
      <c r="E38" s="14">
        <v>244</v>
      </c>
      <c r="F38" s="14">
        <v>108467</v>
      </c>
      <c r="G38" s="14">
        <v>1199</v>
      </c>
      <c r="H38" s="14">
        <v>108250</v>
      </c>
      <c r="I38" s="14">
        <v>1197</v>
      </c>
      <c r="J38" s="14">
        <v>100521</v>
      </c>
      <c r="K38" s="14">
        <v>1334</v>
      </c>
      <c r="L38" s="14">
        <v>7729</v>
      </c>
      <c r="M38" s="14">
        <v>644</v>
      </c>
      <c r="N38" s="14">
        <v>217</v>
      </c>
      <c r="O38" s="14">
        <v>91</v>
      </c>
      <c r="P38" s="14">
        <v>66766</v>
      </c>
      <c r="Q38" s="14">
        <v>1223</v>
      </c>
    </row>
    <row r="39" spans="1:17" x14ac:dyDescent="0.25">
      <c r="A39" s="65" t="s">
        <v>414</v>
      </c>
      <c r="B39" s="65">
        <v>36065</v>
      </c>
      <c r="C39" s="65" t="s">
        <v>475</v>
      </c>
      <c r="D39" s="14">
        <v>188827</v>
      </c>
      <c r="E39" s="14">
        <v>276</v>
      </c>
      <c r="F39" s="14">
        <v>111180</v>
      </c>
      <c r="G39" s="14">
        <v>1233</v>
      </c>
      <c r="H39" s="14">
        <v>110909</v>
      </c>
      <c r="I39" s="14">
        <v>1255</v>
      </c>
      <c r="J39" s="14">
        <v>103299</v>
      </c>
      <c r="K39" s="14">
        <v>1204</v>
      </c>
      <c r="L39" s="14">
        <v>7610</v>
      </c>
      <c r="M39" s="14">
        <v>548</v>
      </c>
      <c r="N39" s="14">
        <v>271</v>
      </c>
      <c r="O39" s="14">
        <v>99</v>
      </c>
      <c r="P39" s="14">
        <v>77647</v>
      </c>
      <c r="Q39" s="14">
        <v>1208</v>
      </c>
    </row>
    <row r="40" spans="1:17" x14ac:dyDescent="0.25">
      <c r="A40" s="65" t="s">
        <v>415</v>
      </c>
      <c r="B40" s="65">
        <v>36067</v>
      </c>
      <c r="C40" s="65" t="s">
        <v>476</v>
      </c>
      <c r="D40" s="14">
        <v>377769</v>
      </c>
      <c r="E40" s="14">
        <v>414</v>
      </c>
      <c r="F40" s="14">
        <v>239538</v>
      </c>
      <c r="G40" s="14">
        <v>1555</v>
      </c>
      <c r="H40" s="14">
        <v>239144</v>
      </c>
      <c r="I40" s="14">
        <v>1566</v>
      </c>
      <c r="J40" s="14">
        <v>222809</v>
      </c>
      <c r="K40" s="14">
        <v>1633</v>
      </c>
      <c r="L40" s="14">
        <v>16335</v>
      </c>
      <c r="M40" s="14">
        <v>727</v>
      </c>
      <c r="N40" s="14">
        <v>394</v>
      </c>
      <c r="O40" s="14">
        <v>138</v>
      </c>
      <c r="P40" s="14">
        <v>138231</v>
      </c>
      <c r="Q40" s="14">
        <v>1591</v>
      </c>
    </row>
    <row r="41" spans="1:17" x14ac:dyDescent="0.25">
      <c r="A41" s="65" t="s">
        <v>416</v>
      </c>
      <c r="B41" s="65">
        <v>36069</v>
      </c>
      <c r="C41" s="65" t="s">
        <v>477</v>
      </c>
      <c r="D41" s="14">
        <v>89406</v>
      </c>
      <c r="E41" s="14">
        <v>208</v>
      </c>
      <c r="F41" s="14">
        <v>57197</v>
      </c>
      <c r="G41" s="14">
        <v>825</v>
      </c>
      <c r="H41" s="14">
        <v>57170</v>
      </c>
      <c r="I41" s="14">
        <v>828</v>
      </c>
      <c r="J41" s="14">
        <v>54018</v>
      </c>
      <c r="K41" s="14">
        <v>823</v>
      </c>
      <c r="L41" s="14">
        <v>3152</v>
      </c>
      <c r="M41" s="14">
        <v>346</v>
      </c>
      <c r="N41" s="14">
        <v>27</v>
      </c>
      <c r="O41" s="14">
        <v>21</v>
      </c>
      <c r="P41" s="14">
        <v>32209</v>
      </c>
      <c r="Q41" s="14">
        <v>845</v>
      </c>
    </row>
    <row r="42" spans="1:17" x14ac:dyDescent="0.25">
      <c r="A42" s="65" t="s">
        <v>417</v>
      </c>
      <c r="B42" s="65">
        <v>36071</v>
      </c>
      <c r="C42" s="65" t="s">
        <v>478</v>
      </c>
      <c r="D42" s="14">
        <v>290294</v>
      </c>
      <c r="E42" s="14">
        <v>425</v>
      </c>
      <c r="F42" s="14">
        <v>188573</v>
      </c>
      <c r="G42" s="14">
        <v>1621</v>
      </c>
      <c r="H42" s="14">
        <v>184383</v>
      </c>
      <c r="I42" s="14">
        <v>1712</v>
      </c>
      <c r="J42" s="14">
        <v>172106</v>
      </c>
      <c r="K42" s="14">
        <v>1868</v>
      </c>
      <c r="L42" s="14">
        <v>12277</v>
      </c>
      <c r="M42" s="14">
        <v>703</v>
      </c>
      <c r="N42" s="14">
        <v>4190</v>
      </c>
      <c r="O42" s="14">
        <v>469</v>
      </c>
      <c r="P42" s="14">
        <v>101721</v>
      </c>
      <c r="Q42" s="14">
        <v>1639</v>
      </c>
    </row>
    <row r="43" spans="1:17" x14ac:dyDescent="0.25">
      <c r="A43" s="65" t="s">
        <v>418</v>
      </c>
      <c r="B43" s="65">
        <v>36073</v>
      </c>
      <c r="C43" s="65" t="s">
        <v>479</v>
      </c>
      <c r="D43" s="14">
        <v>34601</v>
      </c>
      <c r="E43" s="14">
        <v>148</v>
      </c>
      <c r="F43" s="14">
        <v>19498</v>
      </c>
      <c r="G43" s="14">
        <v>587</v>
      </c>
      <c r="H43" s="14">
        <v>19469</v>
      </c>
      <c r="I43" s="14">
        <v>586</v>
      </c>
      <c r="J43" s="14">
        <v>18024</v>
      </c>
      <c r="K43" s="14">
        <v>613</v>
      </c>
      <c r="L43" s="14">
        <v>1445</v>
      </c>
      <c r="M43" s="14">
        <v>228</v>
      </c>
      <c r="N43" s="14">
        <v>29</v>
      </c>
      <c r="O43" s="14">
        <v>37</v>
      </c>
      <c r="P43" s="14">
        <v>15103</v>
      </c>
      <c r="Q43" s="14">
        <v>573</v>
      </c>
    </row>
    <row r="44" spans="1:17" x14ac:dyDescent="0.25">
      <c r="A44" s="65" t="s">
        <v>419</v>
      </c>
      <c r="B44" s="65">
        <v>36075</v>
      </c>
      <c r="C44" s="65" t="s">
        <v>480</v>
      </c>
      <c r="D44" s="14">
        <v>97534</v>
      </c>
      <c r="E44" s="14">
        <v>181</v>
      </c>
      <c r="F44" s="14">
        <v>57780</v>
      </c>
      <c r="G44" s="14">
        <v>1001</v>
      </c>
      <c r="H44" s="14">
        <v>57673</v>
      </c>
      <c r="I44" s="14">
        <v>998</v>
      </c>
      <c r="J44" s="14">
        <v>52399</v>
      </c>
      <c r="K44" s="14">
        <v>1039</v>
      </c>
      <c r="L44" s="14">
        <v>5274</v>
      </c>
      <c r="M44" s="14">
        <v>476</v>
      </c>
      <c r="N44" s="14">
        <v>107</v>
      </c>
      <c r="O44" s="14">
        <v>66</v>
      </c>
      <c r="P44" s="14">
        <v>39754</v>
      </c>
      <c r="Q44" s="14">
        <v>1016</v>
      </c>
    </row>
    <row r="45" spans="1:17" x14ac:dyDescent="0.25">
      <c r="A45" s="65" t="s">
        <v>420</v>
      </c>
      <c r="B45" s="65">
        <v>36077</v>
      </c>
      <c r="C45" s="65" t="s">
        <v>481</v>
      </c>
      <c r="D45" s="14">
        <v>52125</v>
      </c>
      <c r="E45" s="14">
        <v>100</v>
      </c>
      <c r="F45" s="14">
        <v>30390</v>
      </c>
      <c r="G45" s="14">
        <v>542</v>
      </c>
      <c r="H45" s="14">
        <v>30375</v>
      </c>
      <c r="I45" s="14">
        <v>543</v>
      </c>
      <c r="J45" s="14">
        <v>28287</v>
      </c>
      <c r="K45" s="14">
        <v>557</v>
      </c>
      <c r="L45" s="14">
        <v>2088</v>
      </c>
      <c r="M45" s="14">
        <v>236</v>
      </c>
      <c r="N45" s="14">
        <v>15</v>
      </c>
      <c r="O45" s="14">
        <v>19</v>
      </c>
      <c r="P45" s="14">
        <v>21735</v>
      </c>
      <c r="Q45" s="14">
        <v>535</v>
      </c>
    </row>
    <row r="46" spans="1:17" x14ac:dyDescent="0.25">
      <c r="A46" s="65" t="s">
        <v>421</v>
      </c>
      <c r="B46" s="65">
        <v>36079</v>
      </c>
      <c r="C46" s="65" t="s">
        <v>482</v>
      </c>
      <c r="D46" s="14">
        <v>81091</v>
      </c>
      <c r="E46" s="14">
        <v>189</v>
      </c>
      <c r="F46" s="14">
        <v>54636</v>
      </c>
      <c r="G46" s="14">
        <v>843</v>
      </c>
      <c r="H46" s="14">
        <v>54610</v>
      </c>
      <c r="I46" s="14">
        <v>834</v>
      </c>
      <c r="J46" s="14">
        <v>51246</v>
      </c>
      <c r="K46" s="14">
        <v>909</v>
      </c>
      <c r="L46" s="14">
        <v>3364</v>
      </c>
      <c r="M46" s="14">
        <v>369</v>
      </c>
      <c r="N46" s="14">
        <v>26</v>
      </c>
      <c r="O46" s="14">
        <v>30</v>
      </c>
      <c r="P46" s="14">
        <v>26455</v>
      </c>
      <c r="Q46" s="14">
        <v>811</v>
      </c>
    </row>
    <row r="47" spans="1:17" x14ac:dyDescent="0.25">
      <c r="A47" s="65" t="s">
        <v>309</v>
      </c>
      <c r="B47" s="65">
        <v>36081</v>
      </c>
      <c r="C47" s="65" t="s">
        <v>310</v>
      </c>
      <c r="D47" s="14">
        <v>1888346</v>
      </c>
      <c r="E47" s="14">
        <v>895</v>
      </c>
      <c r="F47" s="14">
        <v>1215483</v>
      </c>
      <c r="G47" s="14">
        <v>4127</v>
      </c>
      <c r="H47" s="14">
        <v>1214854</v>
      </c>
      <c r="I47" s="14">
        <v>4100</v>
      </c>
      <c r="J47" s="14">
        <v>1120583</v>
      </c>
      <c r="K47" s="14">
        <v>3921</v>
      </c>
      <c r="L47" s="14">
        <v>94271</v>
      </c>
      <c r="M47" s="14">
        <v>1970</v>
      </c>
      <c r="N47" s="14">
        <v>629</v>
      </c>
      <c r="O47" s="14">
        <v>158</v>
      </c>
      <c r="P47" s="14">
        <v>672863</v>
      </c>
      <c r="Q47" s="14">
        <v>4202</v>
      </c>
    </row>
    <row r="48" spans="1:17" x14ac:dyDescent="0.25">
      <c r="A48" s="65" t="s">
        <v>422</v>
      </c>
      <c r="B48" s="65">
        <v>36083</v>
      </c>
      <c r="C48" s="65" t="s">
        <v>483</v>
      </c>
      <c r="D48" s="14">
        <v>131170</v>
      </c>
      <c r="E48" s="14">
        <v>239</v>
      </c>
      <c r="F48" s="14">
        <v>86161</v>
      </c>
      <c r="G48" s="14">
        <v>1022</v>
      </c>
      <c r="H48" s="14">
        <v>86051</v>
      </c>
      <c r="I48" s="14">
        <v>1028</v>
      </c>
      <c r="J48" s="14">
        <v>80239</v>
      </c>
      <c r="K48" s="14">
        <v>1100</v>
      </c>
      <c r="L48" s="14">
        <v>5812</v>
      </c>
      <c r="M48" s="14">
        <v>539</v>
      </c>
      <c r="N48" s="14">
        <v>110</v>
      </c>
      <c r="O48" s="14">
        <v>76</v>
      </c>
      <c r="P48" s="14">
        <v>45009</v>
      </c>
      <c r="Q48" s="14">
        <v>1003</v>
      </c>
    </row>
    <row r="49" spans="1:17" x14ac:dyDescent="0.25">
      <c r="A49" s="65" t="s">
        <v>423</v>
      </c>
      <c r="B49" s="65">
        <v>36085</v>
      </c>
      <c r="C49" s="65" t="s">
        <v>484</v>
      </c>
      <c r="D49" s="14">
        <v>380311</v>
      </c>
      <c r="E49" s="14">
        <v>459</v>
      </c>
      <c r="F49" s="14">
        <v>223845</v>
      </c>
      <c r="G49" s="14">
        <v>2063</v>
      </c>
      <c r="H49" s="14">
        <v>223630</v>
      </c>
      <c r="I49" s="14">
        <v>2053</v>
      </c>
      <c r="J49" s="14">
        <v>209754</v>
      </c>
      <c r="K49" s="14">
        <v>2045</v>
      </c>
      <c r="L49" s="14">
        <v>13876</v>
      </c>
      <c r="M49" s="14">
        <v>728</v>
      </c>
      <c r="N49" s="14">
        <v>215</v>
      </c>
      <c r="O49" s="14">
        <v>72</v>
      </c>
      <c r="P49" s="14">
        <v>156466</v>
      </c>
      <c r="Q49" s="14">
        <v>2079</v>
      </c>
    </row>
    <row r="50" spans="1:17" x14ac:dyDescent="0.25">
      <c r="A50" s="65" t="s">
        <v>424</v>
      </c>
      <c r="B50" s="65">
        <v>36087</v>
      </c>
      <c r="C50" s="65" t="s">
        <v>485</v>
      </c>
      <c r="D50" s="14">
        <v>243228</v>
      </c>
      <c r="E50" s="14">
        <v>350</v>
      </c>
      <c r="F50" s="14">
        <v>158875</v>
      </c>
      <c r="G50" s="14">
        <v>1380</v>
      </c>
      <c r="H50" s="14">
        <v>158770</v>
      </c>
      <c r="I50" s="14">
        <v>1372</v>
      </c>
      <c r="J50" s="14">
        <v>147646</v>
      </c>
      <c r="K50" s="14">
        <v>1442</v>
      </c>
      <c r="L50" s="14">
        <v>11124</v>
      </c>
      <c r="M50" s="14">
        <v>688</v>
      </c>
      <c r="N50" s="14">
        <v>105</v>
      </c>
      <c r="O50" s="14">
        <v>72</v>
      </c>
      <c r="P50" s="14">
        <v>84353</v>
      </c>
      <c r="Q50" s="14">
        <v>1329</v>
      </c>
    </row>
    <row r="51" spans="1:17" x14ac:dyDescent="0.25">
      <c r="A51" s="65" t="s">
        <v>425</v>
      </c>
      <c r="B51" s="65">
        <v>36089</v>
      </c>
      <c r="C51" s="65" t="s">
        <v>486</v>
      </c>
      <c r="D51" s="14">
        <v>91155</v>
      </c>
      <c r="E51" s="14">
        <v>184</v>
      </c>
      <c r="F51" s="14">
        <v>49147</v>
      </c>
      <c r="G51" s="14">
        <v>767</v>
      </c>
      <c r="H51" s="14">
        <v>49009</v>
      </c>
      <c r="I51" s="14">
        <v>760</v>
      </c>
      <c r="J51" s="14">
        <v>44102</v>
      </c>
      <c r="K51" s="14">
        <v>721</v>
      </c>
      <c r="L51" s="14">
        <v>4907</v>
      </c>
      <c r="M51" s="14">
        <v>463</v>
      </c>
      <c r="N51" s="14">
        <v>138</v>
      </c>
      <c r="O51" s="14">
        <v>93</v>
      </c>
      <c r="P51" s="14">
        <v>42008</v>
      </c>
      <c r="Q51" s="14">
        <v>771</v>
      </c>
    </row>
    <row r="52" spans="1:17" x14ac:dyDescent="0.25">
      <c r="A52" s="65" t="s">
        <v>426</v>
      </c>
      <c r="B52" s="65">
        <v>36091</v>
      </c>
      <c r="C52" s="65" t="s">
        <v>487</v>
      </c>
      <c r="D52" s="14">
        <v>182915</v>
      </c>
      <c r="E52" s="14">
        <v>317</v>
      </c>
      <c r="F52" s="14">
        <v>122954</v>
      </c>
      <c r="G52" s="14">
        <v>1114</v>
      </c>
      <c r="H52" s="14">
        <v>121394</v>
      </c>
      <c r="I52" s="14">
        <v>1194</v>
      </c>
      <c r="J52" s="14">
        <v>114846</v>
      </c>
      <c r="K52" s="14">
        <v>1294</v>
      </c>
      <c r="L52" s="14">
        <v>6548</v>
      </c>
      <c r="M52" s="14">
        <v>605</v>
      </c>
      <c r="N52" s="14">
        <v>1560</v>
      </c>
      <c r="O52" s="14">
        <v>328</v>
      </c>
      <c r="P52" s="14">
        <v>59961</v>
      </c>
      <c r="Q52" s="14">
        <v>1062</v>
      </c>
    </row>
    <row r="53" spans="1:17" x14ac:dyDescent="0.25">
      <c r="A53" s="65" t="s">
        <v>427</v>
      </c>
      <c r="B53" s="65">
        <v>36093</v>
      </c>
      <c r="C53" s="65" t="s">
        <v>488</v>
      </c>
      <c r="D53" s="14">
        <v>124796</v>
      </c>
      <c r="E53" s="14">
        <v>203</v>
      </c>
      <c r="F53" s="14">
        <v>79824</v>
      </c>
      <c r="G53" s="14">
        <v>917</v>
      </c>
      <c r="H53" s="14">
        <v>79712</v>
      </c>
      <c r="I53" s="14">
        <v>930</v>
      </c>
      <c r="J53" s="14">
        <v>73817</v>
      </c>
      <c r="K53" s="14">
        <v>1013</v>
      </c>
      <c r="L53" s="14">
        <v>5895</v>
      </c>
      <c r="M53" s="14">
        <v>553</v>
      </c>
      <c r="N53" s="14">
        <v>112</v>
      </c>
      <c r="O53" s="14">
        <v>49</v>
      </c>
      <c r="P53" s="14">
        <v>44972</v>
      </c>
      <c r="Q53" s="14">
        <v>956</v>
      </c>
    </row>
    <row r="54" spans="1:17" x14ac:dyDescent="0.25">
      <c r="A54" s="65" t="s">
        <v>428</v>
      </c>
      <c r="B54" s="65">
        <v>36095</v>
      </c>
      <c r="C54" s="65" t="s">
        <v>489</v>
      </c>
      <c r="D54" s="14">
        <v>26548</v>
      </c>
      <c r="E54" s="14">
        <v>82</v>
      </c>
      <c r="F54" s="14">
        <v>15599</v>
      </c>
      <c r="G54" s="14">
        <v>369</v>
      </c>
      <c r="H54" s="14">
        <v>15591</v>
      </c>
      <c r="I54" s="14">
        <v>370</v>
      </c>
      <c r="J54" s="14">
        <v>14016</v>
      </c>
      <c r="K54" s="14">
        <v>415</v>
      </c>
      <c r="L54" s="14">
        <v>1575</v>
      </c>
      <c r="M54" s="14">
        <v>202</v>
      </c>
      <c r="N54" s="14">
        <v>8</v>
      </c>
      <c r="O54" s="14">
        <v>9</v>
      </c>
      <c r="P54" s="14">
        <v>10949</v>
      </c>
      <c r="Q54" s="14">
        <v>383</v>
      </c>
    </row>
    <row r="55" spans="1:17" x14ac:dyDescent="0.25">
      <c r="A55" s="65" t="s">
        <v>429</v>
      </c>
      <c r="B55" s="65">
        <v>36097</v>
      </c>
      <c r="C55" s="65" t="s">
        <v>490</v>
      </c>
      <c r="D55" s="14">
        <v>15256</v>
      </c>
      <c r="E55" s="14">
        <v>71</v>
      </c>
      <c r="F55" s="14">
        <v>8891</v>
      </c>
      <c r="G55" s="14">
        <v>324</v>
      </c>
      <c r="H55" s="14">
        <v>8888</v>
      </c>
      <c r="I55" s="14">
        <v>325</v>
      </c>
      <c r="J55" s="14">
        <v>8243</v>
      </c>
      <c r="K55" s="14">
        <v>355</v>
      </c>
      <c r="L55" s="14">
        <v>645</v>
      </c>
      <c r="M55" s="14">
        <v>186</v>
      </c>
      <c r="N55" s="14">
        <v>3</v>
      </c>
      <c r="O55" s="14">
        <v>5</v>
      </c>
      <c r="P55" s="14">
        <v>6365</v>
      </c>
      <c r="Q55" s="14">
        <v>338</v>
      </c>
    </row>
    <row r="56" spans="1:17" x14ac:dyDescent="0.25">
      <c r="A56" s="65" t="s">
        <v>430</v>
      </c>
      <c r="B56" s="65">
        <v>36099</v>
      </c>
      <c r="C56" s="65" t="s">
        <v>491</v>
      </c>
      <c r="D56" s="14">
        <v>28693</v>
      </c>
      <c r="E56" s="14">
        <v>75</v>
      </c>
      <c r="F56" s="14">
        <v>16305</v>
      </c>
      <c r="G56" s="14">
        <v>566</v>
      </c>
      <c r="H56" s="14">
        <v>16296</v>
      </c>
      <c r="I56" s="14">
        <v>566</v>
      </c>
      <c r="J56" s="14">
        <v>15435</v>
      </c>
      <c r="K56" s="14">
        <v>549</v>
      </c>
      <c r="L56" s="14">
        <v>861</v>
      </c>
      <c r="M56" s="14">
        <v>142</v>
      </c>
      <c r="N56" s="14">
        <v>9</v>
      </c>
      <c r="O56" s="14">
        <v>14</v>
      </c>
      <c r="P56" s="14">
        <v>12388</v>
      </c>
      <c r="Q56" s="14">
        <v>570</v>
      </c>
    </row>
    <row r="57" spans="1:17" x14ac:dyDescent="0.25">
      <c r="A57" s="65" t="s">
        <v>431</v>
      </c>
      <c r="B57" s="65">
        <v>36101</v>
      </c>
      <c r="C57" s="65" t="s">
        <v>492</v>
      </c>
      <c r="D57" s="14">
        <v>78893</v>
      </c>
      <c r="E57" s="14">
        <v>138</v>
      </c>
      <c r="F57" s="14">
        <v>46825</v>
      </c>
      <c r="G57" s="14">
        <v>615</v>
      </c>
      <c r="H57" s="14">
        <v>46765</v>
      </c>
      <c r="I57" s="14">
        <v>616</v>
      </c>
      <c r="J57" s="14">
        <v>43222</v>
      </c>
      <c r="K57" s="14">
        <v>646</v>
      </c>
      <c r="L57" s="14">
        <v>3543</v>
      </c>
      <c r="M57" s="14">
        <v>347</v>
      </c>
      <c r="N57" s="14">
        <v>60</v>
      </c>
      <c r="O57" s="14">
        <v>42</v>
      </c>
      <c r="P57" s="14">
        <v>32068</v>
      </c>
      <c r="Q57" s="14">
        <v>598</v>
      </c>
    </row>
    <row r="58" spans="1:17" x14ac:dyDescent="0.25">
      <c r="A58" s="65" t="s">
        <v>432</v>
      </c>
      <c r="B58" s="65">
        <v>36103</v>
      </c>
      <c r="C58" s="65" t="s">
        <v>493</v>
      </c>
      <c r="D58" s="14">
        <v>1206807</v>
      </c>
      <c r="E58" s="14">
        <v>810</v>
      </c>
      <c r="F58" s="14">
        <v>785391</v>
      </c>
      <c r="G58" s="14">
        <v>3840</v>
      </c>
      <c r="H58" s="14">
        <v>784771</v>
      </c>
      <c r="I58" s="14">
        <v>3834</v>
      </c>
      <c r="J58" s="14">
        <v>737128</v>
      </c>
      <c r="K58" s="14">
        <v>3911</v>
      </c>
      <c r="L58" s="14">
        <v>47643</v>
      </c>
      <c r="M58" s="14">
        <v>1577</v>
      </c>
      <c r="N58" s="14">
        <v>620</v>
      </c>
      <c r="O58" s="14">
        <v>155</v>
      </c>
      <c r="P58" s="14">
        <v>421416</v>
      </c>
      <c r="Q58" s="14">
        <v>3892</v>
      </c>
    </row>
    <row r="59" spans="1:17" x14ac:dyDescent="0.25">
      <c r="A59" s="65" t="s">
        <v>433</v>
      </c>
      <c r="B59" s="65">
        <v>36105</v>
      </c>
      <c r="C59" s="65" t="s">
        <v>494</v>
      </c>
      <c r="D59" s="14">
        <v>61386</v>
      </c>
      <c r="E59" s="14">
        <v>156</v>
      </c>
      <c r="F59" s="14">
        <v>36332</v>
      </c>
      <c r="G59" s="14">
        <v>828</v>
      </c>
      <c r="H59" s="14">
        <v>36278</v>
      </c>
      <c r="I59" s="14">
        <v>825</v>
      </c>
      <c r="J59" s="14">
        <v>32596</v>
      </c>
      <c r="K59" s="14">
        <v>954</v>
      </c>
      <c r="L59" s="14">
        <v>3682</v>
      </c>
      <c r="M59" s="14">
        <v>406</v>
      </c>
      <c r="N59" s="14">
        <v>54</v>
      </c>
      <c r="O59" s="14">
        <v>58</v>
      </c>
      <c r="P59" s="14">
        <v>25054</v>
      </c>
      <c r="Q59" s="14">
        <v>856</v>
      </c>
    </row>
    <row r="60" spans="1:17" x14ac:dyDescent="0.25">
      <c r="A60" s="65" t="s">
        <v>434</v>
      </c>
      <c r="B60" s="65">
        <v>36107</v>
      </c>
      <c r="C60" s="65" t="s">
        <v>495</v>
      </c>
      <c r="D60" s="14">
        <v>40112</v>
      </c>
      <c r="E60" s="14">
        <v>140</v>
      </c>
      <c r="F60" s="14">
        <v>24603</v>
      </c>
      <c r="G60" s="14">
        <v>537</v>
      </c>
      <c r="H60" s="14">
        <v>24596</v>
      </c>
      <c r="I60" s="14">
        <v>538</v>
      </c>
      <c r="J60" s="14">
        <v>22943</v>
      </c>
      <c r="K60" s="14">
        <v>584</v>
      </c>
      <c r="L60" s="14">
        <v>1653</v>
      </c>
      <c r="M60" s="14">
        <v>254</v>
      </c>
      <c r="N60" s="14">
        <v>7</v>
      </c>
      <c r="O60" s="14">
        <v>9</v>
      </c>
      <c r="P60" s="14">
        <v>15509</v>
      </c>
      <c r="Q60" s="14">
        <v>535</v>
      </c>
    </row>
    <row r="61" spans="1:17" x14ac:dyDescent="0.25">
      <c r="A61" s="65" t="s">
        <v>435</v>
      </c>
      <c r="B61" s="65">
        <v>36109</v>
      </c>
      <c r="C61" s="65" t="s">
        <v>496</v>
      </c>
      <c r="D61" s="14">
        <v>90230</v>
      </c>
      <c r="E61" s="14">
        <v>204</v>
      </c>
      <c r="F61" s="14">
        <v>52422</v>
      </c>
      <c r="G61" s="14">
        <v>1091</v>
      </c>
      <c r="H61" s="14">
        <v>52393</v>
      </c>
      <c r="I61" s="14">
        <v>1085</v>
      </c>
      <c r="J61" s="14">
        <v>49581</v>
      </c>
      <c r="K61" s="14">
        <v>1114</v>
      </c>
      <c r="L61" s="14">
        <v>2812</v>
      </c>
      <c r="M61" s="14">
        <v>337</v>
      </c>
      <c r="N61" s="14">
        <v>29</v>
      </c>
      <c r="O61" s="14">
        <v>33</v>
      </c>
      <c r="P61" s="14">
        <v>37808</v>
      </c>
      <c r="Q61" s="14">
        <v>1103</v>
      </c>
    </row>
    <row r="62" spans="1:17" x14ac:dyDescent="0.25">
      <c r="A62" s="65" t="s">
        <v>436</v>
      </c>
      <c r="B62" s="65">
        <v>36111</v>
      </c>
      <c r="C62" s="65" t="s">
        <v>497</v>
      </c>
      <c r="D62" s="14">
        <v>151147</v>
      </c>
      <c r="E62" s="14">
        <v>221</v>
      </c>
      <c r="F62" s="14">
        <v>93837</v>
      </c>
      <c r="G62" s="14">
        <v>1808</v>
      </c>
      <c r="H62" s="14">
        <v>93672</v>
      </c>
      <c r="I62" s="14">
        <v>1805</v>
      </c>
      <c r="J62" s="14">
        <v>85679</v>
      </c>
      <c r="K62" s="14">
        <v>1837</v>
      </c>
      <c r="L62" s="14">
        <v>7993</v>
      </c>
      <c r="M62" s="14">
        <v>607</v>
      </c>
      <c r="N62" s="14">
        <v>165</v>
      </c>
      <c r="O62" s="14">
        <v>72</v>
      </c>
      <c r="P62" s="14">
        <v>57310</v>
      </c>
      <c r="Q62" s="14">
        <v>1836</v>
      </c>
    </row>
    <row r="63" spans="1:17" x14ac:dyDescent="0.25">
      <c r="A63" s="65" t="s">
        <v>437</v>
      </c>
      <c r="B63" s="65">
        <v>36113</v>
      </c>
      <c r="C63" s="65" t="s">
        <v>498</v>
      </c>
      <c r="D63" s="14">
        <v>54332</v>
      </c>
      <c r="E63" s="14">
        <v>112</v>
      </c>
      <c r="F63" s="14">
        <v>34317</v>
      </c>
      <c r="G63" s="14">
        <v>520</v>
      </c>
      <c r="H63" s="14">
        <v>34310</v>
      </c>
      <c r="I63" s="14">
        <v>520</v>
      </c>
      <c r="J63" s="14">
        <v>32246</v>
      </c>
      <c r="K63" s="14">
        <v>605</v>
      </c>
      <c r="L63" s="14">
        <v>2064</v>
      </c>
      <c r="M63" s="14">
        <v>268</v>
      </c>
      <c r="N63" s="14">
        <v>7</v>
      </c>
      <c r="O63" s="14">
        <v>8</v>
      </c>
      <c r="P63" s="14">
        <v>20015</v>
      </c>
      <c r="Q63" s="14">
        <v>527</v>
      </c>
    </row>
    <row r="64" spans="1:17" x14ac:dyDescent="0.25">
      <c r="A64" s="65" t="s">
        <v>438</v>
      </c>
      <c r="B64" s="65">
        <v>36115</v>
      </c>
      <c r="C64" s="65" t="s">
        <v>499</v>
      </c>
      <c r="D64" s="14">
        <v>51780</v>
      </c>
      <c r="E64" s="14">
        <v>139</v>
      </c>
      <c r="F64" s="14">
        <v>31419</v>
      </c>
      <c r="G64" s="14">
        <v>609</v>
      </c>
      <c r="H64" s="14">
        <v>31382</v>
      </c>
      <c r="I64" s="14">
        <v>609</v>
      </c>
      <c r="J64" s="14">
        <v>28849</v>
      </c>
      <c r="K64" s="14">
        <v>711</v>
      </c>
      <c r="L64" s="14">
        <v>2533</v>
      </c>
      <c r="M64" s="14">
        <v>356</v>
      </c>
      <c r="N64" s="14">
        <v>37</v>
      </c>
      <c r="O64" s="14">
        <v>33</v>
      </c>
      <c r="P64" s="14">
        <v>20361</v>
      </c>
      <c r="Q64" s="14">
        <v>656</v>
      </c>
    </row>
    <row r="65" spans="1:17" x14ac:dyDescent="0.25">
      <c r="A65" s="65" t="s">
        <v>439</v>
      </c>
      <c r="B65" s="65">
        <v>36117</v>
      </c>
      <c r="C65" s="65" t="s">
        <v>500</v>
      </c>
      <c r="D65" s="14">
        <v>73998</v>
      </c>
      <c r="E65" s="14">
        <v>218</v>
      </c>
      <c r="F65" s="14">
        <v>46554</v>
      </c>
      <c r="G65" s="14">
        <v>635</v>
      </c>
      <c r="H65" s="14">
        <v>46513</v>
      </c>
      <c r="I65" s="14">
        <v>639</v>
      </c>
      <c r="J65" s="14">
        <v>43244</v>
      </c>
      <c r="K65" s="14">
        <v>802</v>
      </c>
      <c r="L65" s="14">
        <v>3269</v>
      </c>
      <c r="M65" s="14">
        <v>457</v>
      </c>
      <c r="N65" s="14">
        <v>41</v>
      </c>
      <c r="O65" s="14">
        <v>34</v>
      </c>
      <c r="P65" s="14">
        <v>27444</v>
      </c>
      <c r="Q65" s="14">
        <v>662</v>
      </c>
    </row>
    <row r="66" spans="1:17" x14ac:dyDescent="0.25">
      <c r="A66" s="65" t="s">
        <v>440</v>
      </c>
      <c r="B66" s="65">
        <v>36119</v>
      </c>
      <c r="C66" s="65" t="s">
        <v>501</v>
      </c>
      <c r="D66" s="14">
        <v>774004</v>
      </c>
      <c r="E66" s="14">
        <v>552</v>
      </c>
      <c r="F66" s="14">
        <v>506693</v>
      </c>
      <c r="G66" s="14">
        <v>2483</v>
      </c>
      <c r="H66" s="14">
        <v>506576</v>
      </c>
      <c r="I66" s="14">
        <v>2477</v>
      </c>
      <c r="J66" s="14">
        <v>470856</v>
      </c>
      <c r="K66" s="14">
        <v>2854</v>
      </c>
      <c r="L66" s="14">
        <v>35720</v>
      </c>
      <c r="M66" s="14">
        <v>1319</v>
      </c>
      <c r="N66" s="14">
        <v>117</v>
      </c>
      <c r="O66" s="14">
        <v>79</v>
      </c>
      <c r="P66" s="14">
        <v>267311</v>
      </c>
      <c r="Q66" s="14">
        <v>2470</v>
      </c>
    </row>
    <row r="67" spans="1:17" x14ac:dyDescent="0.25">
      <c r="A67" s="65" t="s">
        <v>441</v>
      </c>
      <c r="B67" s="65">
        <v>36121</v>
      </c>
      <c r="C67" s="65" t="s">
        <v>502</v>
      </c>
      <c r="D67" s="14">
        <v>34099</v>
      </c>
      <c r="E67" s="14">
        <v>191</v>
      </c>
      <c r="F67" s="14">
        <v>19916</v>
      </c>
      <c r="G67" s="14">
        <v>338</v>
      </c>
      <c r="H67" s="14">
        <v>19911</v>
      </c>
      <c r="I67" s="14">
        <v>339</v>
      </c>
      <c r="J67" s="14">
        <v>18490</v>
      </c>
      <c r="K67" s="14">
        <v>400</v>
      </c>
      <c r="L67" s="14">
        <v>1421</v>
      </c>
      <c r="M67" s="14">
        <v>208</v>
      </c>
      <c r="N67" s="14">
        <v>5</v>
      </c>
      <c r="O67" s="14">
        <v>8</v>
      </c>
      <c r="P67" s="14">
        <v>14183</v>
      </c>
      <c r="Q67" s="14">
        <v>386</v>
      </c>
    </row>
    <row r="68" spans="1:17" x14ac:dyDescent="0.25">
      <c r="A68" s="65" t="s">
        <v>442</v>
      </c>
      <c r="B68" s="65">
        <v>36123</v>
      </c>
      <c r="C68" s="65" t="s">
        <v>503</v>
      </c>
      <c r="D68" s="14">
        <v>20106</v>
      </c>
      <c r="E68" s="14">
        <v>85</v>
      </c>
      <c r="F68" s="14">
        <v>12214</v>
      </c>
      <c r="G68" s="14">
        <v>372</v>
      </c>
      <c r="H68" s="14">
        <v>12203</v>
      </c>
      <c r="I68" s="14">
        <v>373</v>
      </c>
      <c r="J68" s="14">
        <v>11327</v>
      </c>
      <c r="K68" s="14">
        <v>361</v>
      </c>
      <c r="L68" s="14">
        <v>876</v>
      </c>
      <c r="M68" s="14">
        <v>163</v>
      </c>
      <c r="N68" s="14">
        <v>11</v>
      </c>
      <c r="O68" s="14">
        <v>17</v>
      </c>
      <c r="P68" s="14">
        <v>7892</v>
      </c>
      <c r="Q68" s="14">
        <v>387</v>
      </c>
    </row>
    <row r="69" spans="1:17" x14ac:dyDescent="0.25">
      <c r="A69" s="65" t="s">
        <v>504</v>
      </c>
      <c r="B69" s="65">
        <v>8036009</v>
      </c>
      <c r="C69" s="65" t="s">
        <v>505</v>
      </c>
      <c r="D69" s="14">
        <v>4575</v>
      </c>
      <c r="E69" s="14">
        <v>144</v>
      </c>
      <c r="F69" s="14">
        <v>2510</v>
      </c>
      <c r="G69" s="14">
        <v>121</v>
      </c>
      <c r="H69" s="14">
        <v>2507</v>
      </c>
      <c r="I69" s="14">
        <v>121</v>
      </c>
      <c r="J69" s="14">
        <v>2208</v>
      </c>
      <c r="K69" s="14">
        <v>113</v>
      </c>
      <c r="L69" s="14">
        <v>299</v>
      </c>
      <c r="M69" s="14">
        <v>41</v>
      </c>
      <c r="N69" s="14">
        <v>3</v>
      </c>
      <c r="O69" s="14">
        <v>4</v>
      </c>
      <c r="P69" s="14">
        <v>2065</v>
      </c>
      <c r="Q69" s="14">
        <v>127</v>
      </c>
    </row>
    <row r="70" spans="1:17" x14ac:dyDescent="0.25">
      <c r="A70" s="65" t="s">
        <v>506</v>
      </c>
      <c r="B70" s="65">
        <v>54036009</v>
      </c>
      <c r="C70" s="65" t="s">
        <v>507</v>
      </c>
      <c r="D70" s="14">
        <v>246</v>
      </c>
      <c r="E70" s="14">
        <v>64</v>
      </c>
      <c r="F70" s="14">
        <v>112</v>
      </c>
      <c r="G70" s="14">
        <v>44</v>
      </c>
      <c r="H70" s="14">
        <v>112</v>
      </c>
      <c r="I70" s="14">
        <v>44</v>
      </c>
      <c r="J70" s="14">
        <v>77</v>
      </c>
      <c r="K70" s="14">
        <v>40</v>
      </c>
      <c r="L70" s="14">
        <v>35</v>
      </c>
      <c r="M70" s="14">
        <v>31</v>
      </c>
      <c r="N70" s="14">
        <v>0</v>
      </c>
      <c r="O70" s="14">
        <v>11</v>
      </c>
      <c r="P70" s="14">
        <v>134</v>
      </c>
      <c r="Q70" s="14">
        <v>61</v>
      </c>
    </row>
    <row r="71" spans="1:17" x14ac:dyDescent="0.25">
      <c r="A71" s="65" t="s">
        <v>508</v>
      </c>
      <c r="B71" s="65">
        <v>54036013</v>
      </c>
      <c r="C71" s="65" t="s">
        <v>509</v>
      </c>
      <c r="D71" s="14">
        <v>38</v>
      </c>
      <c r="E71" s="14">
        <v>31</v>
      </c>
      <c r="F71" s="14">
        <v>23</v>
      </c>
      <c r="G71" s="14">
        <v>28</v>
      </c>
      <c r="H71" s="14">
        <v>23</v>
      </c>
      <c r="I71" s="14">
        <v>28</v>
      </c>
      <c r="J71" s="14">
        <v>13</v>
      </c>
      <c r="K71" s="14">
        <v>13</v>
      </c>
      <c r="L71" s="14">
        <v>10</v>
      </c>
      <c r="M71" s="14">
        <v>17</v>
      </c>
      <c r="N71" s="14">
        <v>0</v>
      </c>
      <c r="O71" s="14">
        <v>11</v>
      </c>
      <c r="P71" s="14">
        <v>15</v>
      </c>
      <c r="Q71" s="14">
        <v>16</v>
      </c>
    </row>
    <row r="72" spans="1:17" x14ac:dyDescent="0.25">
      <c r="A72" s="65" t="s">
        <v>510</v>
      </c>
      <c r="B72" s="65">
        <v>54036029</v>
      </c>
      <c r="C72" s="65" t="s">
        <v>511</v>
      </c>
      <c r="D72" s="14">
        <v>1384</v>
      </c>
      <c r="E72" s="14">
        <v>129</v>
      </c>
      <c r="F72" s="14">
        <v>696</v>
      </c>
      <c r="G72" s="14">
        <v>100</v>
      </c>
      <c r="H72" s="14">
        <v>696</v>
      </c>
      <c r="I72" s="14">
        <v>100</v>
      </c>
      <c r="J72" s="14">
        <v>574</v>
      </c>
      <c r="K72" s="14">
        <v>93</v>
      </c>
      <c r="L72" s="14">
        <v>122</v>
      </c>
      <c r="M72" s="14">
        <v>46</v>
      </c>
      <c r="N72" s="14">
        <v>0</v>
      </c>
      <c r="O72" s="14">
        <v>11</v>
      </c>
      <c r="P72" s="14">
        <v>688</v>
      </c>
      <c r="Q72" s="14">
        <v>93</v>
      </c>
    </row>
    <row r="73" spans="1:17" x14ac:dyDescent="0.25">
      <c r="A73" s="65" t="s">
        <v>512</v>
      </c>
      <c r="B73" s="65">
        <v>253536003</v>
      </c>
      <c r="C73" s="65" t="s">
        <v>513</v>
      </c>
      <c r="D73" s="14">
        <v>20</v>
      </c>
      <c r="E73" s="14">
        <v>24</v>
      </c>
      <c r="F73" s="14">
        <v>20</v>
      </c>
      <c r="G73" s="14">
        <v>24</v>
      </c>
      <c r="H73" s="14">
        <v>20</v>
      </c>
      <c r="I73" s="14">
        <v>24</v>
      </c>
      <c r="J73" s="14">
        <v>7</v>
      </c>
      <c r="K73" s="14">
        <v>10</v>
      </c>
      <c r="L73" s="14">
        <v>13</v>
      </c>
      <c r="M73" s="14">
        <v>15</v>
      </c>
      <c r="N73" s="14">
        <v>0</v>
      </c>
      <c r="O73" s="14">
        <v>11</v>
      </c>
      <c r="P73" s="14">
        <v>0</v>
      </c>
      <c r="Q73" s="14">
        <v>11</v>
      </c>
    </row>
    <row r="74" spans="1:17" x14ac:dyDescent="0.25">
      <c r="A74" s="65" t="s">
        <v>514</v>
      </c>
      <c r="B74" s="65">
        <v>253536009</v>
      </c>
      <c r="C74" s="65" t="s">
        <v>515</v>
      </c>
      <c r="D74" s="14">
        <v>0</v>
      </c>
      <c r="E74" s="14">
        <v>11</v>
      </c>
      <c r="F74" s="14">
        <v>0</v>
      </c>
      <c r="G74" s="14">
        <v>11</v>
      </c>
      <c r="H74" s="14">
        <v>0</v>
      </c>
      <c r="I74" s="14">
        <v>11</v>
      </c>
      <c r="J74" s="14">
        <v>0</v>
      </c>
      <c r="K74" s="14">
        <v>11</v>
      </c>
      <c r="L74" s="14">
        <v>0</v>
      </c>
      <c r="M74" s="14">
        <v>11</v>
      </c>
      <c r="N74" s="14">
        <v>0</v>
      </c>
      <c r="O74" s="14">
        <v>11</v>
      </c>
      <c r="P74" s="14">
        <v>0</v>
      </c>
      <c r="Q74" s="14">
        <v>11</v>
      </c>
    </row>
    <row r="75" spans="1:17" x14ac:dyDescent="0.25">
      <c r="A75" s="65" t="s">
        <v>516</v>
      </c>
      <c r="B75" s="65">
        <v>255536053</v>
      </c>
      <c r="C75" s="65" t="s">
        <v>517</v>
      </c>
      <c r="D75" s="14">
        <v>0</v>
      </c>
      <c r="E75" s="14">
        <v>11</v>
      </c>
      <c r="F75" s="14">
        <v>0</v>
      </c>
      <c r="G75" s="14">
        <v>11</v>
      </c>
      <c r="H75" s="14">
        <v>0</v>
      </c>
      <c r="I75" s="14">
        <v>11</v>
      </c>
      <c r="J75" s="14">
        <v>0</v>
      </c>
      <c r="K75" s="14">
        <v>11</v>
      </c>
      <c r="L75" s="14">
        <v>0</v>
      </c>
      <c r="M75" s="14">
        <v>11</v>
      </c>
      <c r="N75" s="14">
        <v>0</v>
      </c>
      <c r="O75" s="14">
        <v>11</v>
      </c>
      <c r="P75" s="14">
        <v>0</v>
      </c>
      <c r="Q75" s="14">
        <v>11</v>
      </c>
    </row>
    <row r="76" spans="1:17" x14ac:dyDescent="0.25">
      <c r="A76" s="65" t="s">
        <v>518</v>
      </c>
      <c r="B76" s="65">
        <v>257036067</v>
      </c>
      <c r="C76" s="65" t="s">
        <v>519</v>
      </c>
      <c r="D76" s="14">
        <v>112</v>
      </c>
      <c r="E76" s="14">
        <v>113</v>
      </c>
      <c r="F76" s="14">
        <v>38</v>
      </c>
      <c r="G76" s="14">
        <v>42</v>
      </c>
      <c r="H76" s="14">
        <v>38</v>
      </c>
      <c r="I76" s="14">
        <v>42</v>
      </c>
      <c r="J76" s="14">
        <v>38</v>
      </c>
      <c r="K76" s="14">
        <v>42</v>
      </c>
      <c r="L76" s="14">
        <v>0</v>
      </c>
      <c r="M76" s="14">
        <v>11</v>
      </c>
      <c r="N76" s="14">
        <v>0</v>
      </c>
      <c r="O76" s="14">
        <v>11</v>
      </c>
      <c r="P76" s="14">
        <v>74</v>
      </c>
      <c r="Q76" s="14">
        <v>72</v>
      </c>
    </row>
    <row r="77" spans="1:17" x14ac:dyDescent="0.25">
      <c r="A77" s="65" t="s">
        <v>520</v>
      </c>
      <c r="B77" s="65">
        <v>332036033</v>
      </c>
      <c r="C77" s="65" t="s">
        <v>521</v>
      </c>
      <c r="D77" s="14">
        <v>2520</v>
      </c>
      <c r="E77" s="14">
        <v>203</v>
      </c>
      <c r="F77" s="14">
        <v>1251</v>
      </c>
      <c r="G77" s="14">
        <v>253</v>
      </c>
      <c r="H77" s="14">
        <v>1251</v>
      </c>
      <c r="I77" s="14">
        <v>253</v>
      </c>
      <c r="J77" s="14">
        <v>968</v>
      </c>
      <c r="K77" s="14">
        <v>222</v>
      </c>
      <c r="L77" s="14">
        <v>283</v>
      </c>
      <c r="M77" s="14">
        <v>189</v>
      </c>
      <c r="N77" s="14">
        <v>0</v>
      </c>
      <c r="O77" s="14">
        <v>11</v>
      </c>
      <c r="P77" s="14">
        <v>1269</v>
      </c>
      <c r="Q77" s="14">
        <v>314</v>
      </c>
    </row>
    <row r="78" spans="1:17" x14ac:dyDescent="0.25">
      <c r="A78" s="65" t="s">
        <v>522</v>
      </c>
      <c r="B78" s="65">
        <v>422536029</v>
      </c>
      <c r="C78" s="65" t="s">
        <v>523</v>
      </c>
      <c r="D78" s="14">
        <v>3</v>
      </c>
      <c r="E78" s="14">
        <v>7</v>
      </c>
      <c r="F78" s="14">
        <v>1</v>
      </c>
      <c r="G78" s="14">
        <v>3</v>
      </c>
      <c r="H78" s="14">
        <v>1</v>
      </c>
      <c r="I78" s="14">
        <v>3</v>
      </c>
      <c r="J78" s="14">
        <v>1</v>
      </c>
      <c r="K78" s="14">
        <v>3</v>
      </c>
      <c r="L78" s="14">
        <v>0</v>
      </c>
      <c r="M78" s="14">
        <v>11</v>
      </c>
      <c r="N78" s="14">
        <v>0</v>
      </c>
      <c r="O78" s="14">
        <v>11</v>
      </c>
      <c r="P78" s="14">
        <v>2</v>
      </c>
      <c r="Q78" s="14">
        <v>4</v>
      </c>
    </row>
    <row r="79" spans="1:17" x14ac:dyDescent="0.25">
      <c r="A79" s="65" t="s">
        <v>524</v>
      </c>
      <c r="B79" s="65">
        <v>422536037</v>
      </c>
      <c r="C79" s="65" t="s">
        <v>525</v>
      </c>
      <c r="D79" s="14">
        <v>464</v>
      </c>
      <c r="E79" s="14">
        <v>76</v>
      </c>
      <c r="F79" s="14">
        <v>286</v>
      </c>
      <c r="G79" s="14">
        <v>62</v>
      </c>
      <c r="H79" s="14">
        <v>286</v>
      </c>
      <c r="I79" s="14">
        <v>62</v>
      </c>
      <c r="J79" s="14">
        <v>223</v>
      </c>
      <c r="K79" s="14">
        <v>55</v>
      </c>
      <c r="L79" s="14">
        <v>63</v>
      </c>
      <c r="M79" s="14">
        <v>40</v>
      </c>
      <c r="N79" s="14">
        <v>0</v>
      </c>
      <c r="O79" s="14">
        <v>11</v>
      </c>
      <c r="P79" s="14">
        <v>178</v>
      </c>
      <c r="Q79" s="14">
        <v>35</v>
      </c>
    </row>
    <row r="80" spans="1:17" x14ac:dyDescent="0.25">
      <c r="A80" s="65" t="s">
        <v>526</v>
      </c>
      <c r="B80" s="65">
        <v>422536063</v>
      </c>
      <c r="C80" s="65" t="s">
        <v>527</v>
      </c>
      <c r="D80" s="14">
        <v>0</v>
      </c>
      <c r="E80" s="14">
        <v>11</v>
      </c>
      <c r="F80" s="14">
        <v>0</v>
      </c>
      <c r="G80" s="14">
        <v>11</v>
      </c>
      <c r="H80" s="14">
        <v>0</v>
      </c>
      <c r="I80" s="14">
        <v>11</v>
      </c>
      <c r="J80" s="14">
        <v>0</v>
      </c>
      <c r="K80" s="14">
        <v>11</v>
      </c>
      <c r="L80" s="14">
        <v>0</v>
      </c>
      <c r="M80" s="14">
        <v>11</v>
      </c>
      <c r="N80" s="14">
        <v>0</v>
      </c>
      <c r="O80" s="14">
        <v>11</v>
      </c>
      <c r="P80" s="14">
        <v>0</v>
      </c>
      <c r="Q80" s="14">
        <v>11</v>
      </c>
    </row>
    <row r="81" spans="1:17" x14ac:dyDescent="0.25">
      <c r="A81" s="65" t="s">
        <v>528</v>
      </c>
      <c r="B81" s="65">
        <v>436036063</v>
      </c>
      <c r="C81" s="65" t="s">
        <v>529</v>
      </c>
      <c r="D81" s="14">
        <v>804</v>
      </c>
      <c r="E81" s="14">
        <v>93</v>
      </c>
      <c r="F81" s="14">
        <v>343</v>
      </c>
      <c r="G81" s="14">
        <v>65</v>
      </c>
      <c r="H81" s="14">
        <v>343</v>
      </c>
      <c r="I81" s="14">
        <v>65</v>
      </c>
      <c r="J81" s="14">
        <v>277</v>
      </c>
      <c r="K81" s="14">
        <v>63</v>
      </c>
      <c r="L81" s="14">
        <v>66</v>
      </c>
      <c r="M81" s="14">
        <v>41</v>
      </c>
      <c r="N81" s="14">
        <v>0</v>
      </c>
      <c r="O81" s="14">
        <v>11</v>
      </c>
      <c r="P81" s="14">
        <v>461</v>
      </c>
      <c r="Q81" s="14">
        <v>69</v>
      </c>
    </row>
    <row r="82" spans="1:17" x14ac:dyDescent="0.25">
      <c r="A82" s="65" t="s">
        <v>530</v>
      </c>
      <c r="B82" s="65">
        <v>810036011</v>
      </c>
      <c r="C82" s="65" t="s">
        <v>531</v>
      </c>
      <c r="D82" s="14">
        <v>841</v>
      </c>
      <c r="E82" s="14">
        <v>114</v>
      </c>
      <c r="F82" s="14">
        <v>548</v>
      </c>
      <c r="G82" s="14">
        <v>78</v>
      </c>
      <c r="H82" s="14">
        <v>548</v>
      </c>
      <c r="I82" s="14">
        <v>78</v>
      </c>
      <c r="J82" s="14">
        <v>513</v>
      </c>
      <c r="K82" s="14">
        <v>73</v>
      </c>
      <c r="L82" s="14">
        <v>35</v>
      </c>
      <c r="M82" s="14">
        <v>18</v>
      </c>
      <c r="N82" s="14">
        <v>0</v>
      </c>
      <c r="O82" s="14">
        <v>11</v>
      </c>
      <c r="P82" s="14">
        <v>293</v>
      </c>
      <c r="Q82" s="14">
        <v>60</v>
      </c>
    </row>
    <row r="83" spans="1:17" x14ac:dyDescent="0.25">
      <c r="A83" s="65" t="s">
        <v>532</v>
      </c>
      <c r="B83" s="65">
        <v>810036099</v>
      </c>
      <c r="C83" s="65" t="s">
        <v>533</v>
      </c>
      <c r="D83" s="14">
        <v>1531</v>
      </c>
      <c r="E83" s="14">
        <v>154</v>
      </c>
      <c r="F83" s="14">
        <v>931</v>
      </c>
      <c r="G83" s="14">
        <v>114</v>
      </c>
      <c r="H83" s="14">
        <v>931</v>
      </c>
      <c r="I83" s="14">
        <v>114</v>
      </c>
      <c r="J83" s="14">
        <v>876</v>
      </c>
      <c r="K83" s="14">
        <v>108</v>
      </c>
      <c r="L83" s="14">
        <v>55</v>
      </c>
      <c r="M83" s="14">
        <v>23</v>
      </c>
      <c r="N83" s="14">
        <v>0</v>
      </c>
      <c r="O83" s="14">
        <v>11</v>
      </c>
      <c r="P83" s="14">
        <v>600</v>
      </c>
      <c r="Q83" s="14">
        <v>85</v>
      </c>
    </row>
    <row r="84" spans="1:17" x14ac:dyDescent="0.25">
      <c r="A84" s="65" t="s">
        <v>534</v>
      </c>
      <c r="B84" s="65">
        <v>930036103</v>
      </c>
      <c r="C84" s="65" t="s">
        <v>535</v>
      </c>
      <c r="D84" s="14">
        <v>441</v>
      </c>
      <c r="E84" s="14">
        <v>110</v>
      </c>
      <c r="F84" s="14">
        <v>219</v>
      </c>
      <c r="G84" s="14">
        <v>73</v>
      </c>
      <c r="H84" s="14">
        <v>219</v>
      </c>
      <c r="I84" s="14">
        <v>73</v>
      </c>
      <c r="J84" s="14">
        <v>188</v>
      </c>
      <c r="K84" s="14">
        <v>63</v>
      </c>
      <c r="L84" s="14">
        <v>31</v>
      </c>
      <c r="M84" s="14">
        <v>20</v>
      </c>
      <c r="N84" s="14">
        <v>0</v>
      </c>
      <c r="O84" s="14">
        <v>11</v>
      </c>
      <c r="P84" s="14">
        <v>222</v>
      </c>
      <c r="Q84" s="14">
        <v>65</v>
      </c>
    </row>
    <row r="85" spans="1:17" x14ac:dyDescent="0.25">
      <c r="A85" s="65" t="s">
        <v>536</v>
      </c>
      <c r="B85" s="65">
        <v>937036103</v>
      </c>
      <c r="C85" s="65" t="s">
        <v>537</v>
      </c>
      <c r="D85" s="14">
        <v>41</v>
      </c>
      <c r="E85" s="14">
        <v>32</v>
      </c>
      <c r="F85" s="14">
        <v>27</v>
      </c>
      <c r="G85" s="14">
        <v>23</v>
      </c>
      <c r="H85" s="14">
        <v>27</v>
      </c>
      <c r="I85" s="14">
        <v>23</v>
      </c>
      <c r="J85" s="14">
        <v>18</v>
      </c>
      <c r="K85" s="14">
        <v>19</v>
      </c>
      <c r="L85" s="14">
        <v>9</v>
      </c>
      <c r="M85" s="14">
        <v>12</v>
      </c>
      <c r="N85" s="14">
        <v>0</v>
      </c>
      <c r="O85" s="14">
        <v>11</v>
      </c>
      <c r="P85" s="14">
        <v>14</v>
      </c>
      <c r="Q85" s="14">
        <v>12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workbookViewId="0"/>
  </sheetViews>
  <sheetFormatPr defaultRowHeight="15" x14ac:dyDescent="0.25"/>
  <cols>
    <col min="1" max="1" width="67.28515625" style="65" customWidth="1"/>
    <col min="2" max="7" width="14.7109375" style="65" customWidth="1"/>
  </cols>
  <sheetData>
    <row r="1" spans="1:7" x14ac:dyDescent="0.25">
      <c r="A1" s="106" t="s">
        <v>314</v>
      </c>
      <c r="B1" s="107"/>
      <c r="C1" s="107"/>
      <c r="D1" s="107"/>
      <c r="E1" s="107"/>
      <c r="F1" s="107"/>
      <c r="G1" s="107"/>
    </row>
    <row r="2" spans="1:7" x14ac:dyDescent="0.25">
      <c r="A2" s="106" t="s">
        <v>538</v>
      </c>
      <c r="B2" s="108">
        <v>8</v>
      </c>
      <c r="C2" s="108"/>
      <c r="D2" s="108">
        <v>10</v>
      </c>
      <c r="E2" s="108"/>
      <c r="F2" s="108">
        <v>6</v>
      </c>
      <c r="G2" s="107"/>
    </row>
    <row r="3" spans="1:7" x14ac:dyDescent="0.25">
      <c r="A3" s="107"/>
      <c r="B3" s="154" t="s">
        <v>315</v>
      </c>
      <c r="C3" s="155"/>
      <c r="D3" s="154" t="s">
        <v>246</v>
      </c>
      <c r="E3" s="155"/>
      <c r="F3" s="154" t="s">
        <v>539</v>
      </c>
      <c r="G3" s="155"/>
    </row>
    <row r="4" spans="1:7" x14ac:dyDescent="0.25">
      <c r="A4" s="107"/>
      <c r="B4" s="109" t="s">
        <v>316</v>
      </c>
      <c r="C4" s="109" t="s">
        <v>317</v>
      </c>
      <c r="D4" s="109" t="s">
        <v>316</v>
      </c>
      <c r="E4" s="109" t="s">
        <v>317</v>
      </c>
      <c r="F4" s="109" t="s">
        <v>540</v>
      </c>
      <c r="G4" s="109" t="s">
        <v>317</v>
      </c>
    </row>
    <row r="5" spans="1:7" x14ac:dyDescent="0.25">
      <c r="A5" s="65" t="s">
        <v>505</v>
      </c>
      <c r="B5" s="14">
        <f>VLOOKUP($A5,'Reservation Data'!$C$7:$Q$85,8,FALSE)</f>
        <v>2208</v>
      </c>
      <c r="C5" s="110">
        <f>TRUNC(B5/B6,6)</f>
        <v>6.4722000000000002E-2</v>
      </c>
      <c r="D5" s="14">
        <f>VLOOKUP($A5,'Reservation Data'!$C$7:$Q$85,10,FALSE)</f>
        <v>299</v>
      </c>
      <c r="E5" s="110">
        <f>TRUNC(D5/D6,6)</f>
        <v>0.10821500000000001</v>
      </c>
      <c r="F5" s="14">
        <f>VLOOKUP($A5,'Reservation Data'!$C$7:$Q$85,6,FALSE)</f>
        <v>2507</v>
      </c>
      <c r="G5" s="110">
        <f>TRUNC(F5/F6,6)</f>
        <v>6.7979999999999999E-2</v>
      </c>
    </row>
    <row r="6" spans="1:7" x14ac:dyDescent="0.25">
      <c r="A6" s="65" t="s">
        <v>448</v>
      </c>
      <c r="B6" s="14">
        <f>VLOOKUP($A6,'Reservation Data'!$C$7:$Q$85,8,FALSE)</f>
        <v>34115</v>
      </c>
      <c r="D6" s="14">
        <f>VLOOKUP($A6,'Reservation Data'!$C$7:$Q$85,10,FALSE)</f>
        <v>2763</v>
      </c>
      <c r="F6" s="14">
        <f>VLOOKUP($A6,'Reservation Data'!$C$7:$Q$85,6,FALSE)</f>
        <v>36878</v>
      </c>
    </row>
    <row r="8" spans="1:7" x14ac:dyDescent="0.25">
      <c r="A8" s="65" t="s">
        <v>507</v>
      </c>
      <c r="B8" s="14">
        <f>VLOOKUP($A8,'Reservation Data'!$C$7:$Q$85,8,FALSE)</f>
        <v>77</v>
      </c>
      <c r="C8" s="110">
        <f>TRUNC(B8/B9,6)</f>
        <v>2.2569999999999999E-3</v>
      </c>
      <c r="D8" s="14">
        <f>VLOOKUP($A8,'Reservation Data'!$C$7:$Q$85,10,FALSE)</f>
        <v>35</v>
      </c>
      <c r="E8" s="110">
        <f>TRUNC(D8/D9,6)</f>
        <v>1.2666999999999999E-2</v>
      </c>
      <c r="F8" s="14">
        <f>VLOOKUP($A8,'Reservation Data'!$C$7:$Q$85,6,FALSE)</f>
        <v>112</v>
      </c>
      <c r="G8" s="110">
        <f>TRUNC(F8/F9,6)</f>
        <v>3.0370000000000002E-3</v>
      </c>
    </row>
    <row r="9" spans="1:7" x14ac:dyDescent="0.25">
      <c r="A9" s="65" t="s">
        <v>448</v>
      </c>
      <c r="B9" s="14">
        <f>VLOOKUP($A9,'Reservation Data'!$C$7:$Q$85,8,FALSE)</f>
        <v>34115</v>
      </c>
      <c r="D9" s="14">
        <f>VLOOKUP($A9,'Reservation Data'!$C$7:$Q$85,10,FALSE)</f>
        <v>2763</v>
      </c>
      <c r="F9" s="14">
        <f>VLOOKUP($A9,'Reservation Data'!$C$7:$Q$85,6,FALSE)</f>
        <v>36878</v>
      </c>
    </row>
    <row r="10" spans="1:7" x14ac:dyDescent="0.25">
      <c r="A10" s="65" t="s">
        <v>509</v>
      </c>
      <c r="B10" s="14">
        <f>VLOOKUP($A10,'Reservation Data'!$C$7:$Q$85,8,FALSE)</f>
        <v>13</v>
      </c>
      <c r="C10" s="110">
        <f>TRUNC(B10/B11,6)</f>
        <v>2.2800000000000001E-4</v>
      </c>
      <c r="D10" s="14">
        <f>VLOOKUP($A10,'Reservation Data'!$C$7:$Q$85,10,FALSE)</f>
        <v>10</v>
      </c>
      <c r="E10" s="110">
        <f>TRUNC(D10/D11,6)</f>
        <v>2.0569999999999998E-3</v>
      </c>
      <c r="F10" s="14">
        <f>VLOOKUP($A10,'Reservation Data'!$C$7:$Q$85,6,FALSE)</f>
        <v>23</v>
      </c>
      <c r="G10" s="110">
        <f>TRUNC(F10/F11,6)</f>
        <v>3.7199999999999999E-4</v>
      </c>
    </row>
    <row r="11" spans="1:7" x14ac:dyDescent="0.25">
      <c r="A11" s="65" t="s">
        <v>450</v>
      </c>
      <c r="B11" s="14">
        <f>VLOOKUP($A11,'Reservation Data'!$C$7:$Q$85,8,FALSE)</f>
        <v>56935</v>
      </c>
      <c r="D11" s="14">
        <f>VLOOKUP($A11,'Reservation Data'!$C$7:$Q$85,10,FALSE)</f>
        <v>4861</v>
      </c>
      <c r="F11" s="14">
        <f>VLOOKUP($A11,'Reservation Data'!$C$7:$Q$85,6,FALSE)</f>
        <v>61796</v>
      </c>
    </row>
    <row r="12" spans="1:7" x14ac:dyDescent="0.25">
      <c r="A12" s="65" t="s">
        <v>511</v>
      </c>
      <c r="B12" s="14">
        <f>VLOOKUP($A12,'Reservation Data'!$C$7:$Q$85,8,FALSE)</f>
        <v>574</v>
      </c>
      <c r="C12" s="110">
        <f>TRUNC(B12/B13,6)</f>
        <v>1.291E-3</v>
      </c>
      <c r="D12" s="14">
        <f>VLOOKUP($A12,'Reservation Data'!$C$7:$Q$85,10,FALSE)</f>
        <v>122</v>
      </c>
      <c r="E12" s="110">
        <f>TRUNC(D12/D13,6)</f>
        <v>4.2110000000000003E-3</v>
      </c>
      <c r="F12" s="14">
        <f>VLOOKUP($A12,'Reservation Data'!$C$7:$Q$85,6,FALSE)</f>
        <v>696</v>
      </c>
      <c r="G12" s="110">
        <f>TRUNC(F12/F13,6)</f>
        <v>1.47E-3</v>
      </c>
    </row>
    <row r="13" spans="1:7" x14ac:dyDescent="0.25">
      <c r="A13" s="65" t="s">
        <v>458</v>
      </c>
      <c r="B13" s="14">
        <f>VLOOKUP($A13,'Reservation Data'!$C$7:$Q$85,8,FALSE)</f>
        <v>444313</v>
      </c>
      <c r="D13" s="14">
        <f>VLOOKUP($A13,'Reservation Data'!$C$7:$Q$85,10,FALSE)</f>
        <v>28965</v>
      </c>
      <c r="F13" s="14">
        <f>VLOOKUP($A13,'Reservation Data'!$C$7:$Q$85,6,FALSE)</f>
        <v>473278</v>
      </c>
    </row>
    <row r="15" spans="1:7" x14ac:dyDescent="0.25">
      <c r="A15" s="65" t="s">
        <v>513</v>
      </c>
      <c r="B15" s="14">
        <f>VLOOKUP($A15,'Reservation Data'!$C$7:$Q$85,8,FALSE)</f>
        <v>7</v>
      </c>
      <c r="C15" s="110">
        <f>TRUNC(B15/B16,6)</f>
        <v>3.4400000000000001E-4</v>
      </c>
      <c r="D15" s="14">
        <f>VLOOKUP($A15,'Reservation Data'!$C$7:$Q$85,10,FALSE)</f>
        <v>13</v>
      </c>
      <c r="E15" s="110">
        <f>TRUNC(D15/D16,6)</f>
        <v>7.2779999999999997E-3</v>
      </c>
      <c r="F15" s="14">
        <f>VLOOKUP($A15,'Reservation Data'!$C$7:$Q$85,6,FALSE)</f>
        <v>20</v>
      </c>
      <c r="G15" s="110">
        <f>TRUNC(F15/F16,6)</f>
        <v>9.0499999999999999E-4</v>
      </c>
    </row>
    <row r="16" spans="1:7" x14ac:dyDescent="0.25">
      <c r="A16" s="65" t="s">
        <v>445</v>
      </c>
      <c r="B16" s="14">
        <f>VLOOKUP($A16,'Reservation Data'!$C$7:$Q$85,8,FALSE)</f>
        <v>20309</v>
      </c>
      <c r="D16" s="14">
        <f>VLOOKUP($A16,'Reservation Data'!$C$7:$Q$85,10,FALSE)</f>
        <v>1786</v>
      </c>
      <c r="F16" s="14">
        <f>VLOOKUP($A16,'Reservation Data'!$C$7:$Q$85,6,FALSE)</f>
        <v>22095</v>
      </c>
    </row>
    <row r="17" spans="1:7" x14ac:dyDescent="0.25">
      <c r="A17" s="65" t="s">
        <v>515</v>
      </c>
      <c r="B17" s="14">
        <f>VLOOKUP($A17,'Reservation Data'!$C$7:$Q$85,8,FALSE)</f>
        <v>0</v>
      </c>
      <c r="C17" s="110">
        <f>TRUNC(B17/B18,6)</f>
        <v>0</v>
      </c>
      <c r="D17" s="14">
        <f>VLOOKUP($A17,'Reservation Data'!$C$7:$Q$85,10,FALSE)</f>
        <v>0</v>
      </c>
      <c r="E17" s="110">
        <f>TRUNC(D17/D18,6)</f>
        <v>0</v>
      </c>
      <c r="F17" s="14">
        <f>VLOOKUP($A17,'Reservation Data'!$C$7:$Q$85,6,FALSE)</f>
        <v>0</v>
      </c>
      <c r="G17" s="110">
        <f>TRUNC(F17/F18,6)</f>
        <v>0</v>
      </c>
    </row>
    <row r="18" spans="1:7" x14ac:dyDescent="0.25">
      <c r="A18" s="65" t="s">
        <v>448</v>
      </c>
      <c r="B18" s="14">
        <f>VLOOKUP($A18,'Reservation Data'!$C$7:$Q$85,8,FALSE)</f>
        <v>34115</v>
      </c>
      <c r="D18" s="14">
        <f>VLOOKUP($A18,'Reservation Data'!$C$7:$Q$85,10,FALSE)</f>
        <v>2763</v>
      </c>
      <c r="F18" s="14">
        <f>VLOOKUP($A18,'Reservation Data'!$C$7:$Q$85,6,FALSE)</f>
        <v>36878</v>
      </c>
    </row>
    <row r="20" spans="1:7" x14ac:dyDescent="0.25">
      <c r="A20" s="65" t="s">
        <v>517</v>
      </c>
      <c r="B20" s="14">
        <f>VLOOKUP($A20,'Reservation Data'!$C$7:$Q$85,8,FALSE)</f>
        <v>0</v>
      </c>
      <c r="C20" s="110">
        <f>TRUNC(B20/B21,6)</f>
        <v>0</v>
      </c>
      <c r="D20" s="14">
        <f>VLOOKUP($A20,'Reservation Data'!$C$7:$Q$85,10,FALSE)</f>
        <v>0</v>
      </c>
      <c r="E20" s="110">
        <f>TRUNC(D20/D21,6)</f>
        <v>0</v>
      </c>
      <c r="F20" s="14">
        <f>VLOOKUP($A20,'Reservation Data'!$C$7:$Q$85,6,FALSE)</f>
        <v>0</v>
      </c>
      <c r="G20" s="110">
        <f>TRUNC(F20/F21,6)</f>
        <v>0</v>
      </c>
    </row>
    <row r="21" spans="1:7" x14ac:dyDescent="0.25">
      <c r="A21" s="65" t="s">
        <v>470</v>
      </c>
      <c r="B21" s="14">
        <f>VLOOKUP($A21,'Reservation Data'!$C$7:$Q$85,8,FALSE)</f>
        <v>33289</v>
      </c>
      <c r="D21" s="14">
        <f>VLOOKUP($A21,'Reservation Data'!$C$7:$Q$85,10,FALSE)</f>
        <v>1700</v>
      </c>
      <c r="F21" s="14">
        <f>VLOOKUP($A21,'Reservation Data'!$C$7:$Q$85,6,FALSE)</f>
        <v>34989</v>
      </c>
    </row>
    <row r="23" spans="1:7" x14ac:dyDescent="0.25">
      <c r="A23" s="65" t="s">
        <v>519</v>
      </c>
      <c r="B23" s="14">
        <f>VLOOKUP($A23,'Reservation Data'!$C$7:$Q$85,8,FALSE)</f>
        <v>38</v>
      </c>
      <c r="C23" s="110">
        <f>TRUNC(B23/B24,6)</f>
        <v>1.7000000000000001E-4</v>
      </c>
      <c r="D23" s="14">
        <f>VLOOKUP($A23,'Reservation Data'!$C$7:$Q$85,10,FALSE)</f>
        <v>0</v>
      </c>
      <c r="E23" s="110">
        <f>TRUNC(D23/D24,6)</f>
        <v>0</v>
      </c>
      <c r="F23" s="14">
        <f>VLOOKUP($A23,'Reservation Data'!$C$7:$Q$85,6,FALSE)</f>
        <v>38</v>
      </c>
      <c r="G23" s="110">
        <f>TRUNC(F23/F24,6)</f>
        <v>1.5799999999999999E-4</v>
      </c>
    </row>
    <row r="24" spans="1:7" x14ac:dyDescent="0.25">
      <c r="A24" s="65" t="s">
        <v>476</v>
      </c>
      <c r="B24" s="14">
        <f>VLOOKUP($A24,'Reservation Data'!$C$7:$Q$85,8,FALSE)</f>
        <v>222809</v>
      </c>
      <c r="D24" s="14">
        <f>VLOOKUP($A24,'Reservation Data'!$C$7:$Q$85,10,FALSE)</f>
        <v>16335</v>
      </c>
      <c r="F24" s="14">
        <f>VLOOKUP($A24,'Reservation Data'!$C$7:$Q$85,6,FALSE)</f>
        <v>239144</v>
      </c>
    </row>
    <row r="26" spans="1:7" x14ac:dyDescent="0.25">
      <c r="A26" s="65" t="s">
        <v>521</v>
      </c>
      <c r="B26" s="14">
        <f>VLOOKUP($A26,'Reservation Data'!$C$7:$Q$85,8,FALSE)</f>
        <v>968</v>
      </c>
      <c r="C26" s="110">
        <f>TRUNC(B26/B27,6)</f>
        <v>4.8082E-2</v>
      </c>
      <c r="D26" s="14">
        <f>VLOOKUP($A26,'Reservation Data'!$C$7:$Q$85,10,FALSE)</f>
        <v>283</v>
      </c>
      <c r="E26" s="110">
        <f>TRUNC(D26/D27,6)</f>
        <v>0.150371</v>
      </c>
      <c r="F26" s="14">
        <f>VLOOKUP($A26,'Reservation Data'!$C$7:$Q$85,6,FALSE)</f>
        <v>1251</v>
      </c>
      <c r="G26" s="110">
        <f>TRUNC(F26/F27,6)</f>
        <v>5.6827000000000003E-2</v>
      </c>
    </row>
    <row r="27" spans="1:7" x14ac:dyDescent="0.25">
      <c r="A27" s="65" t="s">
        <v>460</v>
      </c>
      <c r="B27" s="14">
        <f>VLOOKUP($A27,'Reservation Data'!$C$7:$Q$85,8,FALSE)</f>
        <v>20132</v>
      </c>
      <c r="D27" s="14">
        <f>VLOOKUP($A27,'Reservation Data'!$C$7:$Q$85,10,FALSE)</f>
        <v>1882</v>
      </c>
      <c r="F27" s="14">
        <f>VLOOKUP($A27,'Reservation Data'!$C$7:$Q$85,6,FALSE)</f>
        <v>22014</v>
      </c>
    </row>
    <row r="29" spans="1:7" x14ac:dyDescent="0.25">
      <c r="A29" s="65" t="s">
        <v>523</v>
      </c>
      <c r="B29" s="14">
        <f>VLOOKUP($A29,'Reservation Data'!$C$7:$Q$85,8,FALSE)</f>
        <v>1</v>
      </c>
      <c r="C29" s="110">
        <f>TRUNC(B29/B30,6)</f>
        <v>1.9999999999999999E-6</v>
      </c>
      <c r="D29" s="14">
        <f>VLOOKUP($A29,'Reservation Data'!$C$7:$Q$85,10,FALSE)</f>
        <v>0</v>
      </c>
      <c r="E29" s="110">
        <f>TRUNC(D29/D30,6)</f>
        <v>0</v>
      </c>
      <c r="F29" s="14">
        <f>VLOOKUP($A29,'Reservation Data'!$C$7:$Q$85,6,FALSE)</f>
        <v>1</v>
      </c>
      <c r="G29" s="110">
        <f>TRUNC(F29/F30,6)</f>
        <v>1.9999999999999999E-6</v>
      </c>
    </row>
    <row r="30" spans="1:7" x14ac:dyDescent="0.25">
      <c r="A30" s="65" t="s">
        <v>458</v>
      </c>
      <c r="B30" s="14">
        <f>VLOOKUP($A30,'Reservation Data'!$C$7:$Q$85,8,FALSE)</f>
        <v>444313</v>
      </c>
      <c r="D30" s="14">
        <f>VLOOKUP($A30,'Reservation Data'!$C$7:$Q$85,10,FALSE)</f>
        <v>28965</v>
      </c>
      <c r="F30" s="14">
        <f>VLOOKUP($A30,'Reservation Data'!$C$7:$Q$85,6,FALSE)</f>
        <v>473278</v>
      </c>
    </row>
    <row r="31" spans="1:7" x14ac:dyDescent="0.25">
      <c r="A31" s="65" t="s">
        <v>525</v>
      </c>
      <c r="B31" s="14">
        <f>VLOOKUP($A31,'Reservation Data'!$C$7:$Q$85,8,FALSE)</f>
        <v>223</v>
      </c>
      <c r="C31" s="110">
        <f>TRUNC(B31/B32,6)</f>
        <v>7.4830000000000001E-3</v>
      </c>
      <c r="D31" s="14">
        <f>VLOOKUP($A31,'Reservation Data'!$C$7:$Q$85,10,FALSE)</f>
        <v>63</v>
      </c>
      <c r="E31" s="110">
        <f>TRUNC(D31/D32,6)</f>
        <v>3.6798999999999998E-2</v>
      </c>
      <c r="F31" s="14">
        <f>VLOOKUP($A31,'Reservation Data'!$C$7:$Q$85,6,FALSE)</f>
        <v>286</v>
      </c>
      <c r="G31" s="110">
        <f>TRUNC(F31/F32,6)</f>
        <v>9.0760000000000007E-3</v>
      </c>
    </row>
    <row r="32" spans="1:7" x14ac:dyDescent="0.25">
      <c r="A32" s="65" t="s">
        <v>462</v>
      </c>
      <c r="B32" s="14">
        <f>VLOOKUP($A32,'Reservation Data'!$C$7:$Q$85,8,FALSE)</f>
        <v>29799</v>
      </c>
      <c r="D32" s="14">
        <f>VLOOKUP($A32,'Reservation Data'!$C$7:$Q$85,10,FALSE)</f>
        <v>1712</v>
      </c>
      <c r="F32" s="14">
        <f>VLOOKUP($A32,'Reservation Data'!$C$7:$Q$85,6,FALSE)</f>
        <v>31511</v>
      </c>
    </row>
    <row r="33" spans="1:7" x14ac:dyDescent="0.25">
      <c r="A33" s="65" t="s">
        <v>527</v>
      </c>
      <c r="B33" s="14">
        <f>VLOOKUP($A33,'Reservation Data'!$C$7:$Q$85,8,FALSE)</f>
        <v>0</v>
      </c>
      <c r="C33" s="110">
        <f>TRUNC(B33/B34,6)</f>
        <v>0</v>
      </c>
      <c r="D33" s="14">
        <f>VLOOKUP($A33,'Reservation Data'!$C$7:$Q$85,10,FALSE)</f>
        <v>0</v>
      </c>
      <c r="E33" s="110">
        <f>TRUNC(D33/D34,6)</f>
        <v>0</v>
      </c>
      <c r="F33" s="14">
        <f>VLOOKUP($A33,'Reservation Data'!$C$7:$Q$85,6,FALSE)</f>
        <v>0</v>
      </c>
      <c r="G33" s="110">
        <f>TRUNC(F33/F34,6)</f>
        <v>0</v>
      </c>
    </row>
    <row r="34" spans="1:7" x14ac:dyDescent="0.25">
      <c r="A34" s="65" t="s">
        <v>474</v>
      </c>
      <c r="B34" s="14">
        <f>VLOOKUP($A34,'Reservation Data'!$C$7:$Q$85,8,FALSE)</f>
        <v>100521</v>
      </c>
      <c r="D34" s="14">
        <f>VLOOKUP($A34,'Reservation Data'!$C$7:$Q$85,10,FALSE)</f>
        <v>7729</v>
      </c>
      <c r="F34" s="14">
        <f>VLOOKUP($A34,'Reservation Data'!$C$7:$Q$85,6,FALSE)</f>
        <v>108250</v>
      </c>
    </row>
    <row r="36" spans="1:7" x14ac:dyDescent="0.25">
      <c r="A36" s="65" t="s">
        <v>529</v>
      </c>
      <c r="B36" s="14">
        <f>VLOOKUP($A36,'Reservation Data'!$C$7:$Q$85,8,FALSE)</f>
        <v>277</v>
      </c>
      <c r="C36" s="110">
        <f>TRUNC(B36/B37,6)</f>
        <v>2.7550000000000001E-3</v>
      </c>
      <c r="D36" s="14">
        <f>VLOOKUP($A36,'Reservation Data'!$C$7:$Q$85,10,FALSE)</f>
        <v>66</v>
      </c>
      <c r="E36" s="110">
        <f>TRUNC(D36/D37,6)</f>
        <v>8.5389999999999997E-3</v>
      </c>
      <c r="F36" s="14">
        <f>VLOOKUP($A36,'Reservation Data'!$C$7:$Q$85,6,FALSE)</f>
        <v>343</v>
      </c>
      <c r="G36" s="110">
        <f>TRUNC(F36/F37,6)</f>
        <v>3.1679999999999998E-3</v>
      </c>
    </row>
    <row r="37" spans="1:7" x14ac:dyDescent="0.25">
      <c r="A37" s="65" t="s">
        <v>474</v>
      </c>
      <c r="B37" s="14">
        <f>VLOOKUP($A37,'Reservation Data'!$C$7:$Q$85,8,FALSE)</f>
        <v>100521</v>
      </c>
      <c r="D37" s="14">
        <f>VLOOKUP($A37,'Reservation Data'!$C$7:$Q$85,10,FALSE)</f>
        <v>7729</v>
      </c>
      <c r="F37" s="14">
        <f>VLOOKUP($A37,'Reservation Data'!$C$7:$Q$85,6,FALSE)</f>
        <v>108250</v>
      </c>
    </row>
    <row r="39" spans="1:7" x14ac:dyDescent="0.25">
      <c r="A39" s="65" t="s">
        <v>531</v>
      </c>
      <c r="B39" s="14">
        <f>VLOOKUP($A39,'Reservation Data'!$C$7:$Q$85,8,FALSE)</f>
        <v>513</v>
      </c>
      <c r="C39" s="110">
        <f>TRUNC(B39/B40,6)</f>
        <v>1.3852E-2</v>
      </c>
      <c r="D39" s="14">
        <f>VLOOKUP($A39,'Reservation Data'!$C$7:$Q$85,10,FALSE)</f>
        <v>35</v>
      </c>
      <c r="E39" s="110">
        <f>TRUNC(D39/D40,6)</f>
        <v>1.2792E-2</v>
      </c>
      <c r="F39" s="14">
        <f>VLOOKUP($A39,'Reservation Data'!$C$7:$Q$85,6,FALSE)</f>
        <v>548</v>
      </c>
      <c r="G39" s="110">
        <f>TRUNC(F39/F40,6)</f>
        <v>1.3779E-2</v>
      </c>
    </row>
    <row r="40" spans="1:7" x14ac:dyDescent="0.25">
      <c r="A40" s="65" t="s">
        <v>449</v>
      </c>
      <c r="B40" s="14">
        <f>VLOOKUP($A40,'Reservation Data'!$C$7:$Q$85,8,FALSE)</f>
        <v>37034</v>
      </c>
      <c r="D40" s="14">
        <f>VLOOKUP($A40,'Reservation Data'!$C$7:$Q$85,10,FALSE)</f>
        <v>2736</v>
      </c>
      <c r="F40" s="14">
        <f>VLOOKUP($A40,'Reservation Data'!$C$7:$Q$85,6,FALSE)</f>
        <v>39770</v>
      </c>
    </row>
    <row r="41" spans="1:7" x14ac:dyDescent="0.25">
      <c r="A41" s="65" t="s">
        <v>533</v>
      </c>
      <c r="B41" s="14">
        <f>VLOOKUP($A41,'Reservation Data'!$C$7:$Q$85,8,FALSE)</f>
        <v>876</v>
      </c>
      <c r="C41" s="110">
        <f>TRUNC(B41/B42,6)</f>
        <v>5.6753999999999999E-2</v>
      </c>
      <c r="D41" s="14">
        <f>VLOOKUP($A41,'Reservation Data'!$C$7:$Q$85,10,FALSE)</f>
        <v>55</v>
      </c>
      <c r="E41" s="110">
        <f>TRUNC(D41/D42,6)</f>
        <v>6.3879000000000005E-2</v>
      </c>
      <c r="F41" s="14">
        <f>VLOOKUP($A41,'Reservation Data'!$C$7:$Q$85,6,FALSE)</f>
        <v>931</v>
      </c>
      <c r="G41" s="110">
        <f>TRUNC(F41/F42,6)</f>
        <v>5.713E-2</v>
      </c>
    </row>
    <row r="42" spans="1:7" x14ac:dyDescent="0.25">
      <c r="A42" s="65" t="s">
        <v>491</v>
      </c>
      <c r="B42" s="14">
        <f>VLOOKUP($A42,'Reservation Data'!$C$7:$Q$85,8,FALSE)</f>
        <v>15435</v>
      </c>
      <c r="D42" s="14">
        <f>VLOOKUP($A42,'Reservation Data'!$C$7:$Q$85,10,FALSE)</f>
        <v>861</v>
      </c>
      <c r="F42" s="14">
        <f>VLOOKUP($A42,'Reservation Data'!$C$7:$Q$85,6,FALSE)</f>
        <v>16296</v>
      </c>
    </row>
    <row r="44" spans="1:7" x14ac:dyDescent="0.25">
      <c r="A44" s="65" t="s">
        <v>535</v>
      </c>
      <c r="B44" s="14">
        <f>VLOOKUP($A44,'Reservation Data'!$C$7:$Q$85,8,FALSE)</f>
        <v>188</v>
      </c>
      <c r="C44" s="110">
        <f>TRUNC(B44/B45,6)</f>
        <v>2.5500000000000002E-4</v>
      </c>
      <c r="D44" s="14">
        <f>VLOOKUP($A44,'Reservation Data'!$C$7:$Q$85,10,FALSE)</f>
        <v>31</v>
      </c>
      <c r="E44" s="110">
        <f>TRUNC(D44/D45,6)</f>
        <v>6.4999999999999997E-4</v>
      </c>
      <c r="F44" s="14">
        <f>VLOOKUP($A44,'Reservation Data'!$C$7:$Q$85,6,FALSE)</f>
        <v>219</v>
      </c>
      <c r="G44" s="110">
        <f>TRUNC(F44/F45,6)</f>
        <v>2.7900000000000001E-4</v>
      </c>
    </row>
    <row r="45" spans="1:7" x14ac:dyDescent="0.25">
      <c r="A45" s="65" t="s">
        <v>493</v>
      </c>
      <c r="B45" s="14">
        <f>VLOOKUP($A45,'Reservation Data'!$C$7:$Q$85,8,FALSE)</f>
        <v>737128</v>
      </c>
      <c r="D45" s="14">
        <f>VLOOKUP($A45,'Reservation Data'!$C$7:$Q$85,10,FALSE)</f>
        <v>47643</v>
      </c>
      <c r="F45" s="14">
        <f>VLOOKUP($A45,'Reservation Data'!$C$7:$Q$85,6,FALSE)</f>
        <v>784771</v>
      </c>
    </row>
    <row r="47" spans="1:7" x14ac:dyDescent="0.25">
      <c r="A47" s="65" t="s">
        <v>537</v>
      </c>
      <c r="B47" s="14">
        <f>VLOOKUP($A47,'Reservation Data'!$C$7:$Q$85,8,FALSE)</f>
        <v>18</v>
      </c>
      <c r="C47" s="110">
        <f>TRUNC(B47/B48,6)</f>
        <v>2.4000000000000001E-5</v>
      </c>
      <c r="D47" s="14">
        <f>VLOOKUP($A47,'Reservation Data'!$C$7:$Q$85,10,FALSE)</f>
        <v>9</v>
      </c>
      <c r="E47" s="110">
        <f>TRUNC(D47/D48,6)</f>
        <v>1.8799999999999999E-4</v>
      </c>
      <c r="F47" s="14">
        <f>VLOOKUP($A47,'Reservation Data'!$C$7:$Q$85,6,FALSE)</f>
        <v>27</v>
      </c>
      <c r="G47" s="110">
        <f>TRUNC(F47/F48,6)</f>
        <v>3.4E-5</v>
      </c>
    </row>
    <row r="48" spans="1:7" x14ac:dyDescent="0.25">
      <c r="A48" s="65" t="s">
        <v>493</v>
      </c>
      <c r="B48" s="14">
        <f>VLOOKUP($A48,'Reservation Data'!$C$7:$Q$85,8,FALSE)</f>
        <v>737128</v>
      </c>
      <c r="D48" s="14">
        <f>VLOOKUP($A48,'Reservation Data'!$C$7:$Q$85,10,FALSE)</f>
        <v>47643</v>
      </c>
      <c r="F48" s="14">
        <f>VLOOKUP($A48,'Reservation Data'!$C$7:$Q$85,6,FALSE)</f>
        <v>784771</v>
      </c>
    </row>
  </sheetData>
  <autoFilter ref="A4:G48"/>
  <mergeCells count="3">
    <mergeCell ref="B3:C3"/>
    <mergeCell ref="D3:E3"/>
    <mergeCell ref="F3:G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topLeftCell="A7" zoomScale="90" zoomScaleNormal="90" workbookViewId="0">
      <selection activeCell="H22" sqref="H22"/>
    </sheetView>
  </sheetViews>
  <sheetFormatPr defaultColWidth="8.85546875" defaultRowHeight="15" x14ac:dyDescent="0.25"/>
  <cols>
    <col min="1" max="1" width="35.85546875" style="4" customWidth="1"/>
    <col min="2" max="4" width="17.42578125" style="65" customWidth="1"/>
    <col min="5" max="11" width="15" style="65" customWidth="1"/>
    <col min="12" max="12" width="22.28515625" style="65" customWidth="1"/>
    <col min="13" max="16384" width="8.85546875" style="65"/>
  </cols>
  <sheetData>
    <row r="1" spans="1:4" x14ac:dyDescent="0.25">
      <c r="A1" s="22" t="s">
        <v>320</v>
      </c>
    </row>
    <row r="2" spans="1:4" x14ac:dyDescent="0.25">
      <c r="A2" s="22" t="s">
        <v>560</v>
      </c>
      <c r="B2" s="43" t="s">
        <v>315</v>
      </c>
      <c r="C2" s="43" t="s">
        <v>246</v>
      </c>
      <c r="D2" s="43" t="s">
        <v>245</v>
      </c>
    </row>
    <row r="3" spans="1:4" x14ac:dyDescent="0.25">
      <c r="A3" s="4" t="s">
        <v>74</v>
      </c>
      <c r="B3" s="32">
        <f>D3-C3</f>
        <v>441943</v>
      </c>
      <c r="C3" s="14">
        <f>VLOOKUP($A3,'Step 4'!$A$3:$H$203,8,FALSE)</f>
        <v>31339</v>
      </c>
      <c r="D3" s="14">
        <f>VLOOKUP($A3,'Step 2'!$A$3:$H$203,8,FALSE)</f>
        <v>473282</v>
      </c>
    </row>
    <row r="4" spans="1:4" x14ac:dyDescent="0.25">
      <c r="A4" s="4" t="s">
        <v>91</v>
      </c>
      <c r="B4" s="32">
        <f t="shared" ref="B4:B14" si="0">D4-C4</f>
        <v>776359</v>
      </c>
      <c r="C4" s="14">
        <f>VLOOKUP($A4,'Step 4'!$A$3:$H$203,8,FALSE)</f>
        <v>51532</v>
      </c>
      <c r="D4" s="14">
        <f>VLOOKUP($A4,'Step 2'!$A$3:$H$203,8,FALSE)</f>
        <v>827891</v>
      </c>
    </row>
    <row r="5" spans="1:4" x14ac:dyDescent="0.25">
      <c r="A5" s="4" t="s">
        <v>92</v>
      </c>
      <c r="B5" s="32">
        <f t="shared" si="0"/>
        <v>822972</v>
      </c>
      <c r="C5" s="14">
        <f>VLOOKUP($A5,'Step 4'!$A$3:$H$203,8,FALSE)</f>
        <v>44365</v>
      </c>
      <c r="D5" s="14">
        <f>VLOOKUP($A5,'Step 2'!$A$3:$H$203,8,FALSE)</f>
        <v>867337</v>
      </c>
    </row>
    <row r="6" spans="1:4" x14ac:dyDescent="0.25">
      <c r="A6" s="4" t="s">
        <v>93</v>
      </c>
      <c r="B6" s="32">
        <f t="shared" si="0"/>
        <v>1252648</v>
      </c>
      <c r="C6" s="14">
        <f>VLOOKUP($A6,'Step 4'!$A$3:$H$203,8,FALSE)</f>
        <v>80189</v>
      </c>
      <c r="D6" s="14">
        <f>VLOOKUP($A6,'Step 2'!$A$3:$H$203,8,FALSE)</f>
        <v>1332837</v>
      </c>
    </row>
    <row r="7" spans="1:4" x14ac:dyDescent="0.25">
      <c r="A7" s="4" t="s">
        <v>115</v>
      </c>
      <c r="B7" s="32">
        <f t="shared" si="0"/>
        <v>10192182</v>
      </c>
      <c r="C7" s="14">
        <f>VLOOKUP($A7,'Step 4'!$A$3:$H$203,8,FALSE)</f>
        <v>549008</v>
      </c>
      <c r="D7" s="14">
        <f>VLOOKUP($A7,'Step 2'!$A$3:$H$203,8,FALSE)</f>
        <v>10741190</v>
      </c>
    </row>
    <row r="8" spans="1:4" x14ac:dyDescent="0.25">
      <c r="A8" s="4" t="s">
        <v>41</v>
      </c>
      <c r="B8" s="32">
        <f t="shared" si="0"/>
        <v>449253</v>
      </c>
      <c r="C8" s="14">
        <f>VLOOKUP($A8,'Step 4'!$A$3:$H$203,8,FALSE)</f>
        <v>28486</v>
      </c>
      <c r="D8" s="14">
        <f>VLOOKUP($A8,'Step 2'!$A$3:$H$203,8,FALSE)</f>
        <v>477739</v>
      </c>
    </row>
    <row r="9" spans="1:4" x14ac:dyDescent="0.25">
      <c r="A9" s="4" t="s">
        <v>118</v>
      </c>
      <c r="B9" s="32">
        <f t="shared" si="0"/>
        <v>677485</v>
      </c>
      <c r="C9" s="14">
        <f>VLOOKUP($A9,'Step 4'!$A$3:$H$203,8,FALSE)</f>
        <v>34444</v>
      </c>
      <c r="D9" s="14">
        <f>VLOOKUP($A9,'Step 2'!$A$3:$H$203,8,FALSE)</f>
        <v>711929</v>
      </c>
    </row>
    <row r="10" spans="1:4" x14ac:dyDescent="0.25">
      <c r="A10" s="4" t="s">
        <v>48</v>
      </c>
      <c r="B10" s="32">
        <f t="shared" si="0"/>
        <v>742159</v>
      </c>
      <c r="C10" s="14">
        <f>VLOOKUP($A10,'Step 4'!$A$3:$H$203,8,FALSE)</f>
        <v>43535</v>
      </c>
      <c r="D10" s="14">
        <f>VLOOKUP($A10,'Step 2'!$A$3:$H$203,8,FALSE)</f>
        <v>785694</v>
      </c>
    </row>
    <row r="11" spans="1:4" x14ac:dyDescent="0.25">
      <c r="A11" s="4" t="s">
        <v>165</v>
      </c>
      <c r="B11" s="32">
        <f t="shared" si="0"/>
        <v>2272903</v>
      </c>
      <c r="C11" s="14">
        <f>VLOOKUP($A11,'Step 4'!$A$3:$H$203,8,FALSE)</f>
        <v>147642</v>
      </c>
      <c r="D11" s="14">
        <f>VLOOKUP($A11,'Step 2'!$A$3:$H$203,8,FALSE)</f>
        <v>2420545</v>
      </c>
    </row>
    <row r="12" spans="1:4" x14ac:dyDescent="0.25">
      <c r="A12" s="4" t="s">
        <v>172</v>
      </c>
      <c r="B12" s="32">
        <f t="shared" si="0"/>
        <v>5058740</v>
      </c>
      <c r="C12" s="14">
        <f>VLOOKUP($A12,'Step 4'!$A$3:$H$203,8,FALSE)</f>
        <v>247311</v>
      </c>
      <c r="D12" s="14">
        <f>VLOOKUP($A12,'Step 2'!$A$3:$H$203,8,FALSE)</f>
        <v>5306051</v>
      </c>
    </row>
    <row r="13" spans="1:4" x14ac:dyDescent="0.25">
      <c r="A13" s="4" t="s">
        <v>205</v>
      </c>
      <c r="B13" s="32">
        <f t="shared" si="0"/>
        <v>367966</v>
      </c>
      <c r="C13" s="14">
        <f>VLOOKUP($A13,'Step 4'!$A$3:$H$203,8,FALSE)</f>
        <v>17716</v>
      </c>
      <c r="D13" s="14">
        <f>VLOOKUP($A13,'Step 2'!$A$3:$H$203,8,FALSE)</f>
        <v>385682</v>
      </c>
    </row>
    <row r="14" spans="1:4" x14ac:dyDescent="0.25">
      <c r="A14" s="4" t="s">
        <v>211</v>
      </c>
      <c r="B14" s="32">
        <f t="shared" si="0"/>
        <v>17892678</v>
      </c>
      <c r="C14" s="14">
        <f>VLOOKUP($A14,'Step 4'!$A$3:$H$203,8,FALSE)</f>
        <v>839451</v>
      </c>
      <c r="D14" s="14">
        <f>VLOOKUP($A14,'Step 2'!$A$3:$H$203,8,FALSE)</f>
        <v>18732129</v>
      </c>
    </row>
    <row r="15" spans="1:4" x14ac:dyDescent="0.25">
      <c r="C15" s="14"/>
    </row>
    <row r="17" spans="1:12" ht="30" x14ac:dyDescent="0.25">
      <c r="A17" s="120" t="s">
        <v>318</v>
      </c>
      <c r="B17" s="1">
        <f>National!M19</f>
        <v>5.3</v>
      </c>
    </row>
    <row r="20" spans="1:12" x14ac:dyDescent="0.25">
      <c r="B20" s="41">
        <v>3</v>
      </c>
      <c r="C20" s="41">
        <v>5</v>
      </c>
      <c r="D20" s="41">
        <v>7</v>
      </c>
    </row>
    <row r="21" spans="1:12" ht="44.45" customHeight="1" x14ac:dyDescent="0.25">
      <c r="B21" s="156" t="s">
        <v>319</v>
      </c>
      <c r="C21" s="157"/>
      <c r="D21" s="158"/>
      <c r="E21" s="159" t="s">
        <v>560</v>
      </c>
      <c r="F21" s="160"/>
      <c r="G21" s="161"/>
      <c r="H21" s="162" t="s">
        <v>561</v>
      </c>
      <c r="I21" s="162"/>
      <c r="J21" s="162"/>
      <c r="K21" s="162"/>
    </row>
    <row r="22" spans="1:12" x14ac:dyDescent="0.25">
      <c r="B22" s="111" t="s">
        <v>315</v>
      </c>
      <c r="C22" s="111" t="s">
        <v>246</v>
      </c>
      <c r="D22" s="111" t="s">
        <v>541</v>
      </c>
      <c r="E22" s="111" t="s">
        <v>315</v>
      </c>
      <c r="F22" s="111" t="s">
        <v>246</v>
      </c>
      <c r="G22" s="111" t="s">
        <v>541</v>
      </c>
      <c r="H22" s="112" t="s">
        <v>315</v>
      </c>
      <c r="I22" s="112" t="s">
        <v>246</v>
      </c>
      <c r="J22" s="112" t="s">
        <v>245</v>
      </c>
      <c r="K22" s="113" t="s">
        <v>266</v>
      </c>
    </row>
    <row r="23" spans="1:12" x14ac:dyDescent="0.25">
      <c r="A23" s="4" t="s">
        <v>505</v>
      </c>
      <c r="B23" s="110">
        <f>VLOOKUP($A23, 'Census Shares'!$A$5:$G$48,3,FALSE)</f>
        <v>6.4722000000000002E-2</v>
      </c>
      <c r="C23" s="110">
        <f>VLOOKUP($A23, 'Census Shares'!$A$5:$G$48,5,FALSE)</f>
        <v>0.10821500000000001</v>
      </c>
      <c r="D23" s="110">
        <f>VLOOKUP($A23, 'Census Shares'!$A$5:$G$48,7,FALSE)</f>
        <v>6.7979999999999999E-2</v>
      </c>
      <c r="E23" s="14">
        <f>VLOOKUP(LEFT(A23,SEARCH("(",A23,1)-2)&amp;", NY", $A$3:$D$14,2,FALSE)</f>
        <v>776359</v>
      </c>
      <c r="F23" s="14">
        <f>VLOOKUP(LEFT(A23,SEARCH("(",A23,1)-2)&amp;", NY", $A$3:$D$14,3,FALSE)</f>
        <v>51532</v>
      </c>
      <c r="G23" s="14">
        <f>VLOOKUP(LEFT(A23,SEARCH("(",A23,1)-2)&amp;", NY", $A$3:$D$14,4,FALSE)</f>
        <v>827891</v>
      </c>
      <c r="H23" s="14">
        <f>B23*E23</f>
        <v>50247.507197999999</v>
      </c>
      <c r="I23" s="14">
        <f>C23*F23</f>
        <v>5576.5353800000003</v>
      </c>
      <c r="J23" s="14">
        <f>H23+I23</f>
        <v>55824.042578000001</v>
      </c>
      <c r="K23" s="114">
        <f>ROUND(TRUNC(I23/J23,4)*100,1)</f>
        <v>10</v>
      </c>
    </row>
    <row r="24" spans="1:12" s="1" customFormat="1" x14ac:dyDescent="0.25">
      <c r="A24" s="118" t="s">
        <v>542</v>
      </c>
      <c r="H24" s="115">
        <f>SUM(H23)</f>
        <v>50247.507197999999</v>
      </c>
      <c r="I24" s="115">
        <f>SUM(I23)</f>
        <v>5576.5353800000003</v>
      </c>
      <c r="J24" s="115">
        <f>SUM(J23)</f>
        <v>55824.042578000001</v>
      </c>
      <c r="K24" s="116">
        <f>ROUND(TRUNC(I24/J24,4)*100,1)</f>
        <v>10</v>
      </c>
    </row>
    <row r="25" spans="1:12" x14ac:dyDescent="0.25">
      <c r="A25" s="4" t="s">
        <v>543</v>
      </c>
      <c r="K25" s="117"/>
    </row>
    <row r="26" spans="1:12" x14ac:dyDescent="0.25">
      <c r="A26" s="4" t="s">
        <v>507</v>
      </c>
      <c r="B26" s="110">
        <f>VLOOKUP($A26, 'Census Shares'!$A$5:$G$48,3,FALSE)</f>
        <v>2.2569999999999999E-3</v>
      </c>
      <c r="C26" s="110">
        <f>VLOOKUP($A26, 'Census Shares'!$A$5:$G$48,5,FALSE)</f>
        <v>1.2666999999999999E-2</v>
      </c>
      <c r="D26" s="110">
        <f>VLOOKUP($A26, 'Census Shares'!$A$5:$G$48,7,FALSE)</f>
        <v>3.0370000000000002E-3</v>
      </c>
      <c r="E26" s="14">
        <f t="shared" ref="E26:E28" si="1">VLOOKUP(LEFT(A26,SEARCH("(",A26,1)-2)&amp;", NY", $A$3:$D$14,2,FALSE)</f>
        <v>776359</v>
      </c>
      <c r="F26" s="14">
        <f t="shared" ref="F26:F28" si="2">VLOOKUP(LEFT(A26,SEARCH("(",A26,1)-2)&amp;", NY", $A$3:$D$14,3,FALSE)</f>
        <v>51532</v>
      </c>
      <c r="G26" s="14">
        <f t="shared" ref="G26:G28" si="3">VLOOKUP(LEFT(A26,SEARCH("(",A26,1)-2)&amp;", NY", $A$3:$D$14,4,FALSE)</f>
        <v>827891</v>
      </c>
      <c r="H26" s="14">
        <f t="shared" ref="H26:I28" si="4">B26*E26</f>
        <v>1752.2422629999999</v>
      </c>
      <c r="I26" s="14">
        <f t="shared" si="4"/>
        <v>652.75584400000002</v>
      </c>
      <c r="J26" s="14">
        <f t="shared" ref="J26:J28" si="5">H26+I26</f>
        <v>2404.9981069999999</v>
      </c>
      <c r="K26" s="114">
        <f t="shared" ref="K26:K29" si="6">ROUND(TRUNC(I26/J26,4)*100,1)</f>
        <v>27.1</v>
      </c>
    </row>
    <row r="27" spans="1:12" x14ac:dyDescent="0.25">
      <c r="A27" s="4" t="s">
        <v>509</v>
      </c>
      <c r="B27" s="110">
        <f>VLOOKUP($A27, 'Census Shares'!$A$5:$G$48,3,FALSE)</f>
        <v>2.2800000000000001E-4</v>
      </c>
      <c r="C27" s="110">
        <f>VLOOKUP($A27, 'Census Shares'!$A$5:$G$48,5,FALSE)</f>
        <v>2.0569999999999998E-3</v>
      </c>
      <c r="D27" s="110">
        <f>VLOOKUP($A27, 'Census Shares'!$A$5:$G$48,7,FALSE)</f>
        <v>3.7199999999999999E-4</v>
      </c>
      <c r="E27" s="14">
        <f t="shared" si="1"/>
        <v>1252648</v>
      </c>
      <c r="F27" s="14">
        <f t="shared" si="2"/>
        <v>80189</v>
      </c>
      <c r="G27" s="14">
        <f t="shared" si="3"/>
        <v>1332837</v>
      </c>
      <c r="H27" s="14">
        <f t="shared" si="4"/>
        <v>285.60374400000001</v>
      </c>
      <c r="I27" s="14">
        <f t="shared" si="4"/>
        <v>164.94877299999999</v>
      </c>
      <c r="J27" s="14">
        <f t="shared" si="5"/>
        <v>450.55251699999997</v>
      </c>
      <c r="K27" s="114">
        <f t="shared" si="6"/>
        <v>36.6</v>
      </c>
    </row>
    <row r="28" spans="1:12" x14ac:dyDescent="0.25">
      <c r="A28" s="4" t="s">
        <v>511</v>
      </c>
      <c r="B28" s="110">
        <f>VLOOKUP($A28, 'Census Shares'!$A$5:$G$48,3,FALSE)</f>
        <v>1.291E-3</v>
      </c>
      <c r="C28" s="110">
        <f>VLOOKUP($A28, 'Census Shares'!$A$5:$G$48,5,FALSE)</f>
        <v>4.2110000000000003E-3</v>
      </c>
      <c r="D28" s="110">
        <f>VLOOKUP($A28, 'Census Shares'!$A$5:$G$48,7,FALSE)</f>
        <v>1.47E-3</v>
      </c>
      <c r="E28" s="14">
        <f t="shared" si="1"/>
        <v>10192182</v>
      </c>
      <c r="F28" s="14">
        <f t="shared" si="2"/>
        <v>549008</v>
      </c>
      <c r="G28" s="14">
        <f t="shared" si="3"/>
        <v>10741190</v>
      </c>
      <c r="H28" s="14">
        <f t="shared" si="4"/>
        <v>13158.106962</v>
      </c>
      <c r="I28" s="14">
        <f t="shared" si="4"/>
        <v>2311.8726880000004</v>
      </c>
      <c r="J28" s="14">
        <f t="shared" si="5"/>
        <v>15469.979650000001</v>
      </c>
      <c r="K28" s="114">
        <f t="shared" si="6"/>
        <v>14.9</v>
      </c>
    </row>
    <row r="29" spans="1:12" x14ac:dyDescent="0.25">
      <c r="A29" s="118" t="s">
        <v>544</v>
      </c>
      <c r="H29" s="115">
        <f>SUM(H26:H28)</f>
        <v>15195.952969</v>
      </c>
      <c r="I29" s="115">
        <f>SUM(I26:I28)</f>
        <v>3129.5773050000003</v>
      </c>
      <c r="J29" s="115">
        <f>SUM(J26:J28)</f>
        <v>18325.530274000001</v>
      </c>
      <c r="K29" s="116">
        <f t="shared" si="6"/>
        <v>17.100000000000001</v>
      </c>
      <c r="L29" s="1"/>
    </row>
    <row r="30" spans="1:12" x14ac:dyDescent="0.25">
      <c r="A30" s="4" t="s">
        <v>543</v>
      </c>
      <c r="K30" s="117"/>
    </row>
    <row r="31" spans="1:12" x14ac:dyDescent="0.25">
      <c r="A31" s="4" t="s">
        <v>513</v>
      </c>
      <c r="B31" s="110">
        <f>VLOOKUP($A31, 'Census Shares'!$A$5:$G$48,3,FALSE)</f>
        <v>3.4400000000000001E-4</v>
      </c>
      <c r="C31" s="110">
        <f>VLOOKUP($A31, 'Census Shares'!$A$5:$G$48,5,FALSE)</f>
        <v>7.2779999999999997E-3</v>
      </c>
      <c r="D31" s="110">
        <f>VLOOKUP($A31, 'Census Shares'!$A$5:$G$48,7,FALSE)</f>
        <v>9.0499999999999999E-4</v>
      </c>
      <c r="E31" s="14">
        <f t="shared" ref="E31:E32" si="7">VLOOKUP(LEFT(A31,SEARCH("(",A31,1)-2)&amp;", NY", $A$3:$D$14,2,FALSE)</f>
        <v>441943</v>
      </c>
      <c r="F31" s="14">
        <f t="shared" ref="F31:F32" si="8">VLOOKUP(LEFT(A31,SEARCH("(",A31,1)-2)&amp;", NY", $A$3:$D$14,3,FALSE)</f>
        <v>31339</v>
      </c>
      <c r="G31" s="14">
        <f t="shared" ref="G31:G32" si="9">VLOOKUP(LEFT(A31,SEARCH("(",A31,1)-2)&amp;", NY", $A$3:$D$14,4,FALSE)</f>
        <v>473282</v>
      </c>
      <c r="H31" s="14">
        <f t="shared" ref="H31:I32" si="10">B31*E31</f>
        <v>152.028392</v>
      </c>
      <c r="I31" s="14">
        <f t="shared" si="10"/>
        <v>228.08524199999999</v>
      </c>
      <c r="J31" s="14">
        <f t="shared" ref="J31:J32" si="11">H31+I31</f>
        <v>380.11363399999999</v>
      </c>
      <c r="K31" s="114">
        <f t="shared" ref="K31:K32" si="12">ROUND(TRUNC(I31/J31,4)*100,1)</f>
        <v>60</v>
      </c>
    </row>
    <row r="32" spans="1:12" x14ac:dyDescent="0.25">
      <c r="A32" s="4" t="s">
        <v>515</v>
      </c>
      <c r="B32" s="110">
        <f>VLOOKUP($A32, 'Census Shares'!$A$5:$G$48,3,FALSE)</f>
        <v>0</v>
      </c>
      <c r="C32" s="110">
        <f>VLOOKUP($A32, 'Census Shares'!$A$5:$G$48,5,FALSE)</f>
        <v>0</v>
      </c>
      <c r="D32" s="110">
        <f>VLOOKUP($A32, 'Census Shares'!$A$5:$G$48,7,FALSE)</f>
        <v>0</v>
      </c>
      <c r="E32" s="14">
        <f t="shared" si="7"/>
        <v>776359</v>
      </c>
      <c r="F32" s="14">
        <f t="shared" si="8"/>
        <v>51532</v>
      </c>
      <c r="G32" s="14">
        <f t="shared" si="9"/>
        <v>827891</v>
      </c>
      <c r="H32" s="14">
        <f t="shared" si="10"/>
        <v>0</v>
      </c>
      <c r="I32" s="14">
        <f t="shared" si="10"/>
        <v>0</v>
      </c>
      <c r="J32" s="14">
        <f t="shared" si="11"/>
        <v>0</v>
      </c>
      <c r="K32" s="114" t="e">
        <f t="shared" si="12"/>
        <v>#DIV/0!</v>
      </c>
    </row>
    <row r="33" spans="1:11" x14ac:dyDescent="0.25">
      <c r="A33" s="118" t="s">
        <v>545</v>
      </c>
      <c r="H33" s="115">
        <f>SUM(H31:H32)</f>
        <v>152.028392</v>
      </c>
      <c r="I33" s="115">
        <f>SUM(I31:I32)</f>
        <v>228.08524199999999</v>
      </c>
      <c r="J33" s="115">
        <f>SUM(J31:J32)</f>
        <v>380.11363399999999</v>
      </c>
      <c r="K33" s="116">
        <f>ROUND(TRUNC(I33/J33,4)*100,1)</f>
        <v>60</v>
      </c>
    </row>
    <row r="34" spans="1:11" x14ac:dyDescent="0.25">
      <c r="A34" s="4" t="s">
        <v>543</v>
      </c>
      <c r="K34" s="117"/>
    </row>
    <row r="35" spans="1:11" x14ac:dyDescent="0.25">
      <c r="A35" s="4" t="s">
        <v>517</v>
      </c>
      <c r="B35" s="110">
        <f>VLOOKUP($A35, 'Census Shares'!$A$5:$G$48,3,FALSE)</f>
        <v>0</v>
      </c>
      <c r="C35" s="110">
        <f>VLOOKUP($A35, 'Census Shares'!$A$5:$G$48,5,FALSE)</f>
        <v>0</v>
      </c>
      <c r="D35" s="110">
        <f>VLOOKUP($A35, 'Census Shares'!$A$5:$G$48,7,FALSE)</f>
        <v>0</v>
      </c>
      <c r="E35" s="14">
        <f>VLOOKUP(LEFT(A35,SEARCH("(",A35,1)-2)&amp;", NY", $A$3:$D$14,2,FALSE)</f>
        <v>742159</v>
      </c>
      <c r="F35" s="14">
        <f>VLOOKUP(LEFT(A35,SEARCH("(",A35,1)-2)&amp;", NY", $A$3:$D$14,3,FALSE)</f>
        <v>43535</v>
      </c>
      <c r="G35" s="14">
        <f>VLOOKUP(LEFT(A35,SEARCH("(",A35,1)-2)&amp;", NY", $A$3:$D$14,4,FALSE)</f>
        <v>785694</v>
      </c>
      <c r="H35" s="14">
        <f>B35*E35</f>
        <v>0</v>
      </c>
      <c r="I35" s="14">
        <f>C35*F35</f>
        <v>0</v>
      </c>
      <c r="J35" s="14">
        <f>H35+I35</f>
        <v>0</v>
      </c>
      <c r="K35" s="114" t="e">
        <f>ROUND(TRUNC(I35/J35,4)*100,1)</f>
        <v>#DIV/0!</v>
      </c>
    </row>
    <row r="36" spans="1:11" x14ac:dyDescent="0.25">
      <c r="A36" s="118" t="s">
        <v>546</v>
      </c>
      <c r="H36" s="115">
        <f>SUM(H35)</f>
        <v>0</v>
      </c>
      <c r="I36" s="115">
        <f>SUM(I35)</f>
        <v>0</v>
      </c>
      <c r="J36" s="115">
        <f>SUM(J35)</f>
        <v>0</v>
      </c>
      <c r="K36" s="116" t="e">
        <f t="shared" ref="K36" si="13">ROUND(TRUNC(I36/J36,4)*100,1)</f>
        <v>#DIV/0!</v>
      </c>
    </row>
    <row r="37" spans="1:11" x14ac:dyDescent="0.25">
      <c r="A37" s="4" t="s">
        <v>543</v>
      </c>
      <c r="K37" s="117"/>
    </row>
    <row r="38" spans="1:11" x14ac:dyDescent="0.25">
      <c r="A38" s="4" t="s">
        <v>519</v>
      </c>
      <c r="B38" s="110">
        <f>VLOOKUP($A38, 'Census Shares'!$A$5:$G$48,3,FALSE)</f>
        <v>1.7000000000000001E-4</v>
      </c>
      <c r="C38" s="110">
        <f>VLOOKUP($A38, 'Census Shares'!$A$5:$G$48,5,FALSE)</f>
        <v>0</v>
      </c>
      <c r="D38" s="110">
        <f>VLOOKUP($A38, 'Census Shares'!$A$5:$G$48,7,FALSE)</f>
        <v>1.5799999999999999E-4</v>
      </c>
      <c r="E38" s="14">
        <f>VLOOKUP(LEFT(A38,SEARCH("(",A38,1)-2)&amp;", NY", $A$3:$D$14,2,FALSE)</f>
        <v>5058740</v>
      </c>
      <c r="F38" s="14">
        <f>VLOOKUP(LEFT(A38,SEARCH("(",A38,1)-2)&amp;", NY", $A$3:$D$14,3,FALSE)</f>
        <v>247311</v>
      </c>
      <c r="G38" s="14">
        <f>VLOOKUP(LEFT(A38,SEARCH("(",A38,1)-2)&amp;", NY", $A$3:$D$14,4,FALSE)</f>
        <v>5306051</v>
      </c>
      <c r="H38" s="14">
        <f>B38*E38</f>
        <v>859.98580000000004</v>
      </c>
      <c r="I38" s="14">
        <f>C38*F38</f>
        <v>0</v>
      </c>
      <c r="J38" s="14">
        <f>H38+I38</f>
        <v>859.98580000000004</v>
      </c>
      <c r="K38" s="114">
        <f>ROUND(TRUNC(I38/J38,4)*100,1)</f>
        <v>0</v>
      </c>
    </row>
    <row r="39" spans="1:11" x14ac:dyDescent="0.25">
      <c r="A39" s="118" t="s">
        <v>547</v>
      </c>
      <c r="H39" s="115">
        <f>SUM(H38)</f>
        <v>859.98580000000004</v>
      </c>
      <c r="I39" s="115">
        <f>SUM(I38)</f>
        <v>0</v>
      </c>
      <c r="J39" s="115">
        <f>SUM(J38)</f>
        <v>859.98580000000004</v>
      </c>
      <c r="K39" s="116">
        <f t="shared" ref="K39" si="14">ROUND(TRUNC(I39/J39,4)*100,1)</f>
        <v>0</v>
      </c>
    </row>
    <row r="40" spans="1:11" x14ac:dyDescent="0.25">
      <c r="A40" s="4" t="s">
        <v>543</v>
      </c>
      <c r="K40" s="117"/>
    </row>
    <row r="41" spans="1:11" x14ac:dyDescent="0.25">
      <c r="A41" s="4" t="s">
        <v>521</v>
      </c>
      <c r="B41" s="110">
        <f>VLOOKUP($A41, 'Census Shares'!$A$5:$G$48,3,FALSE)</f>
        <v>4.8082E-2</v>
      </c>
      <c r="C41" s="110">
        <f>VLOOKUP($A41, 'Census Shares'!$A$5:$G$48,5,FALSE)</f>
        <v>0.150371</v>
      </c>
      <c r="D41" s="110">
        <f>VLOOKUP($A41, 'Census Shares'!$A$5:$G$48,7,FALSE)</f>
        <v>5.6827000000000003E-2</v>
      </c>
      <c r="E41" s="14">
        <f>VLOOKUP(LEFT(A41,SEARCH("(",A41,1)-2)&amp;", NY", $A$3:$D$14,2,FALSE)</f>
        <v>449253</v>
      </c>
      <c r="F41" s="14">
        <f>VLOOKUP(LEFT(A41,SEARCH("(",A41,1)-2)&amp;", NY", $A$3:$D$14,3,FALSE)</f>
        <v>28486</v>
      </c>
      <c r="G41" s="14">
        <f>VLOOKUP(LEFT(A41,SEARCH("(",A41,1)-2)&amp;", NY", $A$3:$D$14,4,FALSE)</f>
        <v>477739</v>
      </c>
      <c r="H41" s="14">
        <f>B41*E41</f>
        <v>21600.982746000001</v>
      </c>
      <c r="I41" s="14">
        <f>C41*F41</f>
        <v>4283.4683059999998</v>
      </c>
      <c r="J41" s="14">
        <f>H41+I41</f>
        <v>25884.451052</v>
      </c>
      <c r="K41" s="114">
        <f>ROUND(TRUNC(I41/J41,4)*100,1)</f>
        <v>16.5</v>
      </c>
    </row>
    <row r="42" spans="1:11" x14ac:dyDescent="0.25">
      <c r="A42" s="118" t="s">
        <v>548</v>
      </c>
      <c r="H42" s="115">
        <f>SUM(H41)</f>
        <v>21600.982746000001</v>
      </c>
      <c r="I42" s="115">
        <f>SUM(I41)</f>
        <v>4283.4683059999998</v>
      </c>
      <c r="J42" s="115">
        <f>SUM(J41)</f>
        <v>25884.451052</v>
      </c>
      <c r="K42" s="116">
        <f t="shared" ref="K42" si="15">ROUND(TRUNC(I42/J42,4)*100,1)</f>
        <v>16.5</v>
      </c>
    </row>
    <row r="43" spans="1:11" x14ac:dyDescent="0.25">
      <c r="A43" s="4" t="s">
        <v>543</v>
      </c>
      <c r="K43" s="117"/>
    </row>
    <row r="44" spans="1:11" x14ac:dyDescent="0.25">
      <c r="A44" s="4" t="s">
        <v>523</v>
      </c>
      <c r="B44" s="110">
        <f>VLOOKUP($A44, 'Census Shares'!$A$5:$G$48,3,FALSE)</f>
        <v>1.9999999999999999E-6</v>
      </c>
      <c r="C44" s="110">
        <f>VLOOKUP($A44, 'Census Shares'!$A$5:$G$48,5,FALSE)</f>
        <v>0</v>
      </c>
      <c r="D44" s="110">
        <f>VLOOKUP($A44, 'Census Shares'!$A$5:$G$48,7,FALSE)</f>
        <v>1.9999999999999999E-6</v>
      </c>
      <c r="E44" s="14">
        <f t="shared" ref="E44:E46" si="16">VLOOKUP(LEFT(A44,SEARCH("(",A44,1)-2)&amp;", NY", $A$3:$D$14,2,FALSE)</f>
        <v>10192182</v>
      </c>
      <c r="F44" s="14">
        <f t="shared" ref="F44:F46" si="17">VLOOKUP(LEFT(A44,SEARCH("(",A44,1)-2)&amp;", NY", $A$3:$D$14,3,FALSE)</f>
        <v>549008</v>
      </c>
      <c r="G44" s="14">
        <f t="shared" ref="G44:G46" si="18">VLOOKUP(LEFT(A44,SEARCH("(",A44,1)-2)&amp;", NY", $A$3:$D$14,4,FALSE)</f>
        <v>10741190</v>
      </c>
      <c r="H44" s="14">
        <f t="shared" ref="H44:I46" si="19">B44*E44</f>
        <v>20.384363999999998</v>
      </c>
      <c r="I44" s="14">
        <f t="shared" si="19"/>
        <v>0</v>
      </c>
      <c r="J44" s="14">
        <f t="shared" ref="J44:J46" si="20">H44+I44</f>
        <v>20.384363999999998</v>
      </c>
      <c r="K44" s="114">
        <f t="shared" ref="K44:K46" si="21">ROUND(TRUNC(I44/J44,4)*100,1)</f>
        <v>0</v>
      </c>
    </row>
    <row r="45" spans="1:11" x14ac:dyDescent="0.25">
      <c r="A45" s="4" t="s">
        <v>525</v>
      </c>
      <c r="B45" s="110">
        <f>VLOOKUP($A45, 'Census Shares'!$A$5:$G$48,3,FALSE)</f>
        <v>7.4830000000000001E-3</v>
      </c>
      <c r="C45" s="110">
        <f>VLOOKUP($A45, 'Census Shares'!$A$5:$G$48,5,FALSE)</f>
        <v>3.6798999999999998E-2</v>
      </c>
      <c r="D45" s="110">
        <f>VLOOKUP($A45, 'Census Shares'!$A$5:$G$48,7,FALSE)</f>
        <v>9.0760000000000007E-3</v>
      </c>
      <c r="E45" s="14">
        <f t="shared" si="16"/>
        <v>677485</v>
      </c>
      <c r="F45" s="14">
        <f t="shared" si="17"/>
        <v>34444</v>
      </c>
      <c r="G45" s="14">
        <f t="shared" si="18"/>
        <v>711929</v>
      </c>
      <c r="H45" s="14">
        <f t="shared" si="19"/>
        <v>5069.6202549999998</v>
      </c>
      <c r="I45" s="14">
        <f t="shared" si="19"/>
        <v>1267.504756</v>
      </c>
      <c r="J45" s="14">
        <f t="shared" si="20"/>
        <v>6337.1250110000001</v>
      </c>
      <c r="K45" s="114">
        <f t="shared" si="21"/>
        <v>20</v>
      </c>
    </row>
    <row r="46" spans="1:11" x14ac:dyDescent="0.25">
      <c r="A46" s="4" t="s">
        <v>527</v>
      </c>
      <c r="B46" s="110">
        <f>VLOOKUP($A46, 'Census Shares'!$A$5:$G$48,3,FALSE)</f>
        <v>0</v>
      </c>
      <c r="C46" s="110">
        <f>VLOOKUP($A46, 'Census Shares'!$A$5:$G$48,5,FALSE)</f>
        <v>0</v>
      </c>
      <c r="D46" s="110">
        <f>VLOOKUP($A46, 'Census Shares'!$A$5:$G$48,7,FALSE)</f>
        <v>0</v>
      </c>
      <c r="E46" s="14">
        <f t="shared" si="16"/>
        <v>2272903</v>
      </c>
      <c r="F46" s="14">
        <f t="shared" si="17"/>
        <v>147642</v>
      </c>
      <c r="G46" s="14">
        <f t="shared" si="18"/>
        <v>2420545</v>
      </c>
      <c r="H46" s="14">
        <f t="shared" si="19"/>
        <v>0</v>
      </c>
      <c r="I46" s="14">
        <f t="shared" si="19"/>
        <v>0</v>
      </c>
      <c r="J46" s="14">
        <f t="shared" si="20"/>
        <v>0</v>
      </c>
      <c r="K46" s="114" t="e">
        <f t="shared" si="21"/>
        <v>#DIV/0!</v>
      </c>
    </row>
    <row r="47" spans="1:11" x14ac:dyDescent="0.25">
      <c r="A47" s="118" t="s">
        <v>549</v>
      </c>
      <c r="H47" s="115">
        <f>SUM(H44:H46)</f>
        <v>5090.0046189999994</v>
      </c>
      <c r="I47" s="115">
        <f>SUM(I44:I46)</f>
        <v>1267.504756</v>
      </c>
      <c r="J47" s="115">
        <f>SUM(J44:J46)</f>
        <v>6357.5093749999996</v>
      </c>
      <c r="K47" s="116">
        <f>ROUND(TRUNC(I47/J47,4)*100,1)</f>
        <v>19.899999999999999</v>
      </c>
    </row>
    <row r="48" spans="1:11" x14ac:dyDescent="0.25">
      <c r="A48" s="4" t="s">
        <v>543</v>
      </c>
      <c r="K48" s="117"/>
    </row>
    <row r="49" spans="1:11" x14ac:dyDescent="0.25">
      <c r="A49" s="4" t="s">
        <v>529</v>
      </c>
      <c r="B49" s="110">
        <f>VLOOKUP($A49, 'Census Shares'!$A$5:$G$48,3,FALSE)</f>
        <v>2.7550000000000001E-3</v>
      </c>
      <c r="C49" s="110">
        <f>VLOOKUP($A49, 'Census Shares'!$A$5:$G$48,5,FALSE)</f>
        <v>8.5389999999999997E-3</v>
      </c>
      <c r="D49" s="110">
        <f>VLOOKUP($A49, 'Census Shares'!$A$5:$G$48,7,FALSE)</f>
        <v>3.1679999999999998E-3</v>
      </c>
      <c r="E49" s="14">
        <f>VLOOKUP(LEFT(A49,SEARCH("(",A49,1)-2)&amp;", NY", $A$3:$D$14,2,FALSE)</f>
        <v>2272903</v>
      </c>
      <c r="F49" s="14">
        <f>VLOOKUP(LEFT(A49,SEARCH("(",A49,1)-2)&amp;", NY", $A$3:$D$14,3,FALSE)</f>
        <v>147642</v>
      </c>
      <c r="G49" s="14">
        <f>VLOOKUP(LEFT(A49,SEARCH("(",A49,1)-2)&amp;", NY", $A$3:$D$14,4,FALSE)</f>
        <v>2420545</v>
      </c>
      <c r="H49" s="14">
        <f>B49*E49</f>
        <v>6261.8477650000004</v>
      </c>
      <c r="I49" s="14">
        <f>C49*F49</f>
        <v>1260.715038</v>
      </c>
      <c r="J49" s="14">
        <f>H49+I49</f>
        <v>7522.5628030000007</v>
      </c>
      <c r="K49" s="114">
        <f>ROUND(TRUNC(I49/J49,4)*100,1)</f>
        <v>16.8</v>
      </c>
    </row>
    <row r="50" spans="1:11" x14ac:dyDescent="0.25">
      <c r="A50" s="118" t="s">
        <v>550</v>
      </c>
      <c r="H50" s="115">
        <f>SUM(H49)</f>
        <v>6261.8477650000004</v>
      </c>
      <c r="I50" s="115">
        <f>SUM(I49)</f>
        <v>1260.715038</v>
      </c>
      <c r="J50" s="115">
        <f>SUM(J49)</f>
        <v>7522.5628030000007</v>
      </c>
      <c r="K50" s="116">
        <f>ROUND(TRUNC(I50/J50,4)*100,1)</f>
        <v>16.8</v>
      </c>
    </row>
    <row r="51" spans="1:11" x14ac:dyDescent="0.25">
      <c r="A51" s="4" t="s">
        <v>543</v>
      </c>
      <c r="K51" s="117"/>
    </row>
    <row r="52" spans="1:11" x14ac:dyDescent="0.25">
      <c r="A52" s="4" t="s">
        <v>531</v>
      </c>
      <c r="B52" s="110">
        <f>VLOOKUP($A52, 'Census Shares'!$A$5:$G$48,3,FALSE)</f>
        <v>1.3852E-2</v>
      </c>
      <c r="C52" s="110">
        <f>VLOOKUP($A52, 'Census Shares'!$A$5:$G$48,5,FALSE)</f>
        <v>1.2792E-2</v>
      </c>
      <c r="D52" s="110">
        <f>VLOOKUP($A52, 'Census Shares'!$A$5:$G$48,7,FALSE)</f>
        <v>1.3779E-2</v>
      </c>
      <c r="E52" s="14">
        <f t="shared" ref="E52:E53" si="22">VLOOKUP(LEFT(A52,SEARCH("(",A52,1)-2)&amp;", NY", $A$3:$D$14,2,FALSE)</f>
        <v>822972</v>
      </c>
      <c r="F52" s="14">
        <f t="shared" ref="F52:F53" si="23">VLOOKUP(LEFT(A52,SEARCH("(",A52,1)-2)&amp;", NY", $A$3:$D$14,3,FALSE)</f>
        <v>44365</v>
      </c>
      <c r="G52" s="14">
        <f t="shared" ref="G52:G53" si="24">VLOOKUP(LEFT(A52,SEARCH("(",A52,1)-2)&amp;", NY", $A$3:$D$14,4,FALSE)</f>
        <v>867337</v>
      </c>
      <c r="H52" s="14">
        <f t="shared" ref="H52:I53" si="25">B52*E52</f>
        <v>11399.808144000001</v>
      </c>
      <c r="I52" s="14">
        <f t="shared" si="25"/>
        <v>567.51707999999996</v>
      </c>
      <c r="J52" s="14">
        <f t="shared" ref="J52:J53" si="26">H52+I52</f>
        <v>11967.325224</v>
      </c>
      <c r="K52" s="114">
        <f t="shared" ref="K52:K53" si="27">ROUND(TRUNC(I52/J52,4)*100,1)</f>
        <v>4.7</v>
      </c>
    </row>
    <row r="53" spans="1:11" x14ac:dyDescent="0.25">
      <c r="A53" s="4" t="s">
        <v>533</v>
      </c>
      <c r="B53" s="110">
        <f>VLOOKUP($A53, 'Census Shares'!$A$5:$G$48,3,FALSE)</f>
        <v>5.6753999999999999E-2</v>
      </c>
      <c r="C53" s="110">
        <f>VLOOKUP($A53, 'Census Shares'!$A$5:$G$48,5,FALSE)</f>
        <v>6.3879000000000005E-2</v>
      </c>
      <c r="D53" s="110">
        <f>VLOOKUP($A53, 'Census Shares'!$A$5:$G$48,7,FALSE)</f>
        <v>5.713E-2</v>
      </c>
      <c r="E53" s="14">
        <f t="shared" si="22"/>
        <v>367966</v>
      </c>
      <c r="F53" s="14">
        <f t="shared" si="23"/>
        <v>17716</v>
      </c>
      <c r="G53" s="14">
        <f t="shared" si="24"/>
        <v>385682</v>
      </c>
      <c r="H53" s="14">
        <f t="shared" si="25"/>
        <v>20883.542364000001</v>
      </c>
      <c r="I53" s="14">
        <f t="shared" si="25"/>
        <v>1131.6803640000001</v>
      </c>
      <c r="J53" s="14">
        <f t="shared" si="26"/>
        <v>22015.222728000001</v>
      </c>
      <c r="K53" s="114">
        <f t="shared" si="27"/>
        <v>5.0999999999999996</v>
      </c>
    </row>
    <row r="54" spans="1:11" x14ac:dyDescent="0.25">
      <c r="A54" s="119" t="s">
        <v>551</v>
      </c>
      <c r="H54" s="115">
        <f>SUM(H52:H53)</f>
        <v>32283.350508000003</v>
      </c>
      <c r="I54" s="115">
        <f>SUM(I52:I53)</f>
        <v>1699.1974439999999</v>
      </c>
      <c r="J54" s="115">
        <f>SUM(J52:J53)</f>
        <v>33982.547952000001</v>
      </c>
      <c r="K54" s="116">
        <f>ROUND(TRUNC(I54/J54,4)*100,1)</f>
        <v>5</v>
      </c>
    </row>
    <row r="55" spans="1:11" x14ac:dyDescent="0.25">
      <c r="A55" s="6" t="s">
        <v>543</v>
      </c>
      <c r="K55" s="117"/>
    </row>
    <row r="56" spans="1:11" x14ac:dyDescent="0.25">
      <c r="A56" s="6" t="s">
        <v>535</v>
      </c>
      <c r="B56" s="110">
        <f>VLOOKUP($A56, 'Census Shares'!$A$5:$G$48,3,FALSE)</f>
        <v>2.5500000000000002E-4</v>
      </c>
      <c r="C56" s="110">
        <f>VLOOKUP($A56, 'Census Shares'!$A$5:$G$48,5,FALSE)</f>
        <v>6.4999999999999997E-4</v>
      </c>
      <c r="D56" s="110">
        <f>VLOOKUP($A56, 'Census Shares'!$A$5:$G$48,7,FALSE)</f>
        <v>2.7900000000000001E-4</v>
      </c>
      <c r="E56" s="14">
        <f>VLOOKUP(LEFT(A56,SEARCH("(",A56,1)-2)&amp;", NY", $A$3:$D$14,2,FALSE)</f>
        <v>17892678</v>
      </c>
      <c r="F56" s="14">
        <f>VLOOKUP(LEFT(A56,SEARCH("(",A56,1)-2)&amp;", NY", $A$3:$D$14,3,FALSE)</f>
        <v>839451</v>
      </c>
      <c r="G56" s="14">
        <f>VLOOKUP(LEFT(A56,SEARCH("(",A56,1)-2)&amp;", NY", $A$3:$D$14,4,FALSE)</f>
        <v>18732129</v>
      </c>
      <c r="H56" s="14">
        <f>B56*E56</f>
        <v>4562.6328900000008</v>
      </c>
      <c r="I56" s="14">
        <f>C56*F56</f>
        <v>545.64314999999999</v>
      </c>
      <c r="J56" s="14">
        <f>H56+I56</f>
        <v>5108.2760400000006</v>
      </c>
      <c r="K56" s="114">
        <f>ROUND(TRUNC(I56/J56,4)*100,1)</f>
        <v>10.7</v>
      </c>
    </row>
    <row r="57" spans="1:11" x14ac:dyDescent="0.25">
      <c r="A57" s="118" t="s">
        <v>552</v>
      </c>
      <c r="H57" s="115">
        <f>SUM(H56)</f>
        <v>4562.6328900000008</v>
      </c>
      <c r="I57" s="115">
        <f>SUM(I56)</f>
        <v>545.64314999999999</v>
      </c>
      <c r="J57" s="115">
        <f>SUM(J56)</f>
        <v>5108.2760400000006</v>
      </c>
      <c r="K57" s="116">
        <f>ROUND(TRUNC(I57/J57,4)*100,1)</f>
        <v>10.7</v>
      </c>
    </row>
    <row r="58" spans="1:11" x14ac:dyDescent="0.25">
      <c r="A58" s="4" t="s">
        <v>543</v>
      </c>
      <c r="K58" s="117"/>
    </row>
    <row r="59" spans="1:11" x14ac:dyDescent="0.25">
      <c r="A59" s="4" t="s">
        <v>537</v>
      </c>
      <c r="B59" s="110">
        <f>VLOOKUP($A59, 'Census Shares'!$A$5:$G$48,3,FALSE)</f>
        <v>2.4000000000000001E-5</v>
      </c>
      <c r="C59" s="110">
        <f>VLOOKUP($A59, 'Census Shares'!$A$5:$G$48,5,FALSE)</f>
        <v>1.8799999999999999E-4</v>
      </c>
      <c r="D59" s="110">
        <f>VLOOKUP($A59, 'Census Shares'!$A$5:$G$48,7,FALSE)</f>
        <v>3.4E-5</v>
      </c>
      <c r="E59" s="14">
        <f>VLOOKUP(LEFT(A59,SEARCH("(",A59,1)-2)&amp;", NY", $A$3:$D$14,2,FALSE)</f>
        <v>17892678</v>
      </c>
      <c r="F59" s="14">
        <f>VLOOKUP(LEFT(A59,SEARCH("(",A59,1)-2)&amp;", NY", $A$3:$D$14,3,FALSE)</f>
        <v>839451</v>
      </c>
      <c r="G59" s="14">
        <f>VLOOKUP(LEFT(A59,SEARCH("(",A59,1)-2)&amp;", NY", $A$3:$D$14,4,FALSE)</f>
        <v>18732129</v>
      </c>
      <c r="H59" s="14">
        <f>B59*E59</f>
        <v>429.42427200000003</v>
      </c>
      <c r="I59" s="14">
        <f>C59*F59</f>
        <v>157.816788</v>
      </c>
      <c r="J59" s="14">
        <f>H59+I59</f>
        <v>587.24106000000006</v>
      </c>
      <c r="K59" s="114">
        <f>ROUND(TRUNC(I59/J59,4)*100,1)</f>
        <v>26.9</v>
      </c>
    </row>
    <row r="60" spans="1:11" x14ac:dyDescent="0.25">
      <c r="A60" s="118" t="s">
        <v>553</v>
      </c>
      <c r="H60" s="115">
        <f>SUM(H59)</f>
        <v>429.42427200000003</v>
      </c>
      <c r="I60" s="115">
        <f>SUM(I59)</f>
        <v>157.816788</v>
      </c>
      <c r="J60" s="115">
        <f>SUM(J59)</f>
        <v>587.24106000000006</v>
      </c>
      <c r="K60" s="116">
        <f>ROUND(TRUNC(I60/J60,4)*100,1)</f>
        <v>26.9</v>
      </c>
    </row>
  </sheetData>
  <mergeCells count="3">
    <mergeCell ref="B21:D21"/>
    <mergeCell ref="E21:G21"/>
    <mergeCell ref="H21:K21"/>
  </mergeCells>
  <conditionalFormatting sqref="K23:K60">
    <cfRule type="cellIs" dxfId="0" priority="1" operator="greaterThanOrEqual">
      <formula>$B$17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BAWD Document" ma:contentTypeID="0x0101001AF8244E54161D4A8A055666AB0BFBF00097630A257395F24A90CF1D22AC84CE03" ma:contentTypeVersion="9" ma:contentTypeDescription="" ma:contentTypeScope="" ma:versionID="f5a7204933c4913e36165e417b800dad">
  <xsd:schema xmlns:xsd="http://www.w3.org/2001/XMLSchema" xmlns:xs="http://www.w3.org/2001/XMLSchema" xmlns:p="http://schemas.microsoft.com/office/2006/metadata/properties" xmlns:ns2="efc2ad79-c27f-440c-a4a1-42dea7292e44" xmlns:ns3="cb32bb7e-e0f8-47a5-9201-a2d805121534" xmlns:ns4="e39caacb-445d-43c3-a775-7814643e99d6" targetNamespace="http://schemas.microsoft.com/office/2006/metadata/properties" ma:root="true" ma:fieldsID="ad0d2c49adf9084109513b14ebfd1639" ns2:_="" ns3:_="" ns4:_="">
    <xsd:import namespace="efc2ad79-c27f-440c-a4a1-42dea7292e44"/>
    <xsd:import namespace="cb32bb7e-e0f8-47a5-9201-a2d805121534"/>
    <xsd:import namespace="e39caacb-445d-43c3-a775-7814643e99d6"/>
    <xsd:element name="properties">
      <xsd:complexType>
        <xsd:sequence>
          <xsd:element name="documentManagement">
            <xsd:complexType>
              <xsd:all>
                <xsd:element ref="ns2:dbc831f03fe245c6a7eca314ace9ccb3" minOccurs="0"/>
                <xsd:element ref="ns3:TaxCatchAll" minOccurs="0"/>
                <xsd:element ref="ns3:TaxCatchAllLabel" minOccurs="0"/>
                <xsd:element ref="ns2:k67fb21d6c264f4893f62a3032c0506b" minOccurs="0"/>
                <xsd:element ref="ns2:edb3b3419fd24598b3350eb029b5243b" minOccurs="0"/>
                <xsd:element ref="ns2:d06d8d640fee472b9058e03e288c0984" minOccurs="0"/>
                <xsd:element ref="ns2:oe240872f9c3498c8d44d967182716f9" minOccurs="0"/>
                <xsd:element ref="ns2:p1fd45a87c5d474a8e6bea91e9c4b469" minOccurs="0"/>
                <xsd:element ref="ns2:TaxKeywordTaxHTField" minOccurs="0"/>
                <xsd:element ref="ns2:Send_x0020_Paper_x0020_Process_x0020_Notification" minOccurs="0"/>
                <xsd:element ref="ns2:Paper_x0020_Process_x0020_Memo" minOccurs="0"/>
                <xsd:element ref="ns2:Paper_x0020_Process_x0020_Additional_x0020_Program_x0020_Team_x0020_Reviewers" minOccurs="0"/>
                <xsd:element ref="ns2:Paper_x0020_Process_x0020_Program_x0020_Team_x0020_Review_x0020_Recipient" minOccurs="0"/>
                <xsd:element ref="ns2:pfb95992ca3e4a8e98ec844ebb61c72b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c2ad79-c27f-440c-a4a1-42dea7292e44" elementFormDefault="qualified">
    <xsd:import namespace="http://schemas.microsoft.com/office/2006/documentManagement/types"/>
    <xsd:import namespace="http://schemas.microsoft.com/office/infopath/2007/PartnerControls"/>
    <xsd:element name="dbc831f03fe245c6a7eca314ace9ccb3" ma:index="8" nillable="true" ma:taxonomy="true" ma:internalName="dbc831f03fe245c6a7eca314ace9ccb3" ma:taxonomyFieldName="ABAWD_x0020_Document_x0020_Type" ma:displayName="ABAWD Document Type" ma:default="" ma:fieldId="{dbc831f0-3fe2-45c6-a7ec-a314ace9ccb3}" ma:sspId="212b4091-ca68-41b3-bdf0-84808130bdfe" ma:termSetId="b57dbbd4-1759-4e06-9c61-25c0fa77cf4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67fb21d6c264f4893f62a3032c0506b" ma:index="12" nillable="true" ma:taxonomy="true" ma:internalName="k67fb21d6c264f4893f62a3032c0506b" ma:taxonomyFieldName="ABAWD_x0020_Topic" ma:displayName="ABAWD Topic" ma:default="" ma:fieldId="{467fb21d-6c26-4f48-93f6-2a3032c0506b}" ma:sspId="212b4091-ca68-41b3-bdf0-84808130bdfe" ma:termSetId="2fc38261-e40d-4bdd-a53c-c3c0f73b94db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db3b3419fd24598b3350eb029b5243b" ma:index="14" nillable="true" ma:taxonomy="true" ma:internalName="edb3b3419fd24598b3350eb029b5243b" ma:taxonomyFieldName="State_x002F_Audience" ma:displayName="State/Audience" ma:default="" ma:fieldId="{edb3b341-9fd2-4598-b335-0eb029b5243b}" ma:sspId="212b4091-ca68-41b3-bdf0-84808130bdfe" ma:termSetId="f2c7d0eb-c6ea-4a3c-a3d0-8ac816d69d3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06d8d640fee472b9058e03e288c0984" ma:index="16" nillable="true" ma:taxonomy="true" ma:internalName="d06d8d640fee472b9058e03e288c0984" ma:taxonomyFieldName="Year" ma:displayName="Year" ma:default="" ma:fieldId="{d06d8d64-0fee-472b-9058-e03e288c0984}" ma:sspId="212b4091-ca68-41b3-bdf0-84808130bdfe" ma:termSetId="3465d17d-64d8-46c6-8150-8560cd4a459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oe240872f9c3498c8d44d967182716f9" ma:index="18" nillable="true" ma:taxonomy="true" ma:internalName="oe240872f9c3498c8d44d967182716f9" ma:taxonomyFieldName="Food_x0020_Assistance_x0020_Source" ma:displayName="Food Assistance Source" ma:default="" ma:fieldId="{8e240872-f9c3-498c-8d44-d967182716f9}" ma:sspId="212b4091-ca68-41b3-bdf0-84808130bdfe" ma:termSetId="355d73cb-4cca-466a-b1e6-22f7f002677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1fd45a87c5d474a8e6bea91e9c4b469" ma:index="20" nillable="true" ma:taxonomy="true" ma:internalName="p1fd45a87c5d474a8e6bea91e9c4b469" ma:taxonomyFieldName="Food_x0020_Assistance_x0020_Audience" ma:displayName="Food Assistance Audience" ma:default="" ma:fieldId="{91fd45a8-7c5d-474a-8e6b-ea91e9c4b469}" ma:sspId="212b4091-ca68-41b3-bdf0-84808130bdfe" ma:termSetId="fd57a919-43a6-44bc-a754-d219ac6a6f7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2" nillable="true" ma:taxonomy="true" ma:internalName="TaxKeywordTaxHTField" ma:taxonomyFieldName="TaxKeyword" ma:displayName="Enterprise Keywords" ma:fieldId="{23f27201-bee3-471e-b2e7-b64fd8b7ca38}" ma:taxonomyMulti="true" ma:sspId="212b4091-ca68-41b3-bdf0-84808130bdfe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Send_x0020_Paper_x0020_Process_x0020_Notification" ma:index="24" nillable="true" ma:displayName="Send Paper Process Notification" ma:default="0" ma:description="Check this box to send the notification email for this step of the CBPP Paper Process." ma:internalName="Send_x0020_Paper_x0020_Process_x0020_Notification">
      <xsd:simpleType>
        <xsd:restriction base="dms:Boolean"/>
      </xsd:simpleType>
    </xsd:element>
    <xsd:element name="Paper_x0020_Process_x0020_Memo" ma:index="25" nillable="true" ma:displayName="Paper Process Memo" ma:description="Paper Process Only: Optionally enter a brief message to the recipient with any additional info pertinent to your paper" ma:internalName="Paper_x0020_Process_x0020_Memo">
      <xsd:simpleType>
        <xsd:restriction base="dms:Note">
          <xsd:maxLength value="255"/>
        </xsd:restriction>
      </xsd:simpleType>
    </xsd:element>
    <xsd:element name="Paper_x0020_Process_x0020_Additional_x0020_Program_x0020_Team_x0020_Reviewers" ma:index="26" nillable="true" ma:displayName="Paper Process Additional Program Team Reviewers" ma:description="Optionally enter 1/more names of people on your Program Team who need to review this paper in addition to Communications" ma:list="UserInfo" ma:SharePointGroup="0" ma:internalName="Paper_x0020_Process_x0020_Additional_x0020_Program_x0020_Team_x0020_Reviewers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aper_x0020_Process_x0020_Program_x0020_Team_x0020_Review_x0020_Recipient" ma:index="27" nillable="true" ma:displayName="Paper Process Program Team Review Recipient" ma:description="Comms Use Only: Enter the Step 3 Recipient's name here." ma:list="UserInfo" ma:SharePointGroup="0" ma:internalName="Paper_x0020_Process_x0020_Program_x0020_Team_x0020_Review_x0020_Recipient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fb95992ca3e4a8e98ec844ebb61c72b" ma:index="28" nillable="true" ma:taxonomy="true" ma:internalName="pfb95992ca3e4a8e98ec844ebb61c72b" ma:taxonomyFieldName="Document_x0020_Status" ma:displayName="Document Status" ma:default="" ma:fieldId="{9fb95992-ca3e-4a8e-98ec-844ebb61c72b}" ma:sspId="212b4091-ca68-41b3-bdf0-84808130bdfe" ma:termSetId="57499007-61a3-4fe7-a9f7-ff5733e71a28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32bb7e-e0f8-47a5-9201-a2d805121534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description="" ma:hidden="true" ma:list="{99f86b51-bf9b-4115-a30e-4df396131091}" ma:internalName="TaxCatchAll" ma:showField="CatchAllData" ma:web="efc2ad79-c27f-440c-a4a1-42dea7292e4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description="" ma:hidden="true" ma:list="{99f86b51-bf9b-4115-a30e-4df396131091}" ma:internalName="TaxCatchAllLabel" ma:readOnly="true" ma:showField="CatchAllDataLabel" ma:web="efc2ad79-c27f-440c-a4a1-42dea7292e4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9caacb-445d-43c3-a775-7814643e99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32" nillable="true" ma:displayName="MediaServiceAutoTags" ma:internalName="MediaServiceAutoTags" ma:readOnly="true">
      <xsd:simpleType>
        <xsd:restriction base="dms:Text"/>
      </xsd:simpleType>
    </xsd:element>
    <xsd:element name="MediaServiceOCR" ma:index="3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67fb21d6c264f4893f62a3032c0506b xmlns="efc2ad79-c27f-440c-a4a1-42dea7292e44">
      <Terms xmlns="http://schemas.microsoft.com/office/infopath/2007/PartnerControls"/>
    </k67fb21d6c264f4893f62a3032c0506b>
    <TaxKeywordTaxHTField xmlns="efc2ad79-c27f-440c-a4a1-42dea7292e44">
      <Terms xmlns="http://schemas.microsoft.com/office/infopath/2007/PartnerControls"/>
    </TaxKeywordTaxHTField>
    <Paper_x0020_Process_x0020_Memo xmlns="efc2ad79-c27f-440c-a4a1-42dea7292e44" xsi:nil="true"/>
    <oe240872f9c3498c8d44d967182716f9 xmlns="efc2ad79-c27f-440c-a4a1-42dea7292e44">
      <Terms xmlns="http://schemas.microsoft.com/office/infopath/2007/PartnerControls"/>
    </oe240872f9c3498c8d44d967182716f9>
    <p1fd45a87c5d474a8e6bea91e9c4b469 xmlns="efc2ad79-c27f-440c-a4a1-42dea7292e44">
      <Terms xmlns="http://schemas.microsoft.com/office/infopath/2007/PartnerControls"/>
    </p1fd45a87c5d474a8e6bea91e9c4b469>
    <TaxCatchAll xmlns="cb32bb7e-e0f8-47a5-9201-a2d805121534">
      <Value>376</Value>
      <Value>4122</Value>
    </TaxCatchAll>
    <edb3b3419fd24598b3350eb029b5243b xmlns="efc2ad79-c27f-440c-a4a1-42dea7292e44">
      <Terms xmlns="http://schemas.microsoft.com/office/infopath/2007/PartnerControls">
        <TermInfo xmlns="http://schemas.microsoft.com/office/infopath/2007/PartnerControls">
          <TermName xmlns="http://schemas.microsoft.com/office/infopath/2007/PartnerControls">New York</TermName>
          <TermId xmlns="http://schemas.microsoft.com/office/infopath/2007/PartnerControls">0414132b-475e-4d9f-b969-658b556a18e3</TermId>
        </TermInfo>
      </Terms>
    </edb3b3419fd24598b3350eb029b5243b>
    <d06d8d640fee472b9058e03e288c0984 xmlns="efc2ad79-c27f-440c-a4a1-42dea7292e44">
      <Terms xmlns="http://schemas.microsoft.com/office/infopath/2007/PartnerControls">
        <TermInfo xmlns="http://schemas.microsoft.com/office/infopath/2007/PartnerControls">
          <TermName xmlns="http://schemas.microsoft.com/office/infopath/2007/PartnerControls">2019</TermName>
          <TermId xmlns="http://schemas.microsoft.com/office/infopath/2007/PartnerControls">09729b5e-fde6-4561-9000-7f2f1834c8dd</TermId>
        </TermInfo>
      </Terms>
    </d06d8d640fee472b9058e03e288c0984>
    <pfb95992ca3e4a8e98ec844ebb61c72b xmlns="efc2ad79-c27f-440c-a4a1-42dea7292e44">
      <Terms xmlns="http://schemas.microsoft.com/office/infopath/2007/PartnerControls"/>
    </pfb95992ca3e4a8e98ec844ebb61c72b>
    <Send_x0020_Paper_x0020_Process_x0020_Notification xmlns="efc2ad79-c27f-440c-a4a1-42dea7292e44">false</Send_x0020_Paper_x0020_Process_x0020_Notification>
    <Paper_x0020_Process_x0020_Additional_x0020_Program_x0020_Team_x0020_Reviewers xmlns="efc2ad79-c27f-440c-a4a1-42dea7292e44">
      <UserInfo>
        <DisplayName/>
        <AccountId xsi:nil="true"/>
        <AccountType/>
      </UserInfo>
    </Paper_x0020_Process_x0020_Additional_x0020_Program_x0020_Team_x0020_Reviewers>
    <dbc831f03fe245c6a7eca314ace9ccb3 xmlns="efc2ad79-c27f-440c-a4a1-42dea7292e44">
      <Terms xmlns="http://schemas.microsoft.com/office/infopath/2007/PartnerControls"/>
    </dbc831f03fe245c6a7eca314ace9ccb3>
    <Paper_x0020_Process_x0020_Program_x0020_Team_x0020_Review_x0020_Recipient xmlns="efc2ad79-c27f-440c-a4a1-42dea7292e44">
      <UserInfo>
        <DisplayName/>
        <AccountId xsi:nil="true"/>
        <AccountType/>
      </UserInfo>
    </Paper_x0020_Process_x0020_Program_x0020_Team_x0020_Review_x0020_Recipient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3D39E50-2D9A-45CB-892E-FCB8F8E7CE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c2ad79-c27f-440c-a4a1-42dea7292e44"/>
    <ds:schemaRef ds:uri="cb32bb7e-e0f8-47a5-9201-a2d805121534"/>
    <ds:schemaRef ds:uri="e39caacb-445d-43c3-a775-7814643e99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41EEA60-EC83-4DCD-9227-FB01339AE6F1}">
  <ds:schemaRefs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2006/metadata/properties"/>
    <ds:schemaRef ds:uri="http://purl.org/dc/elements/1.1/"/>
    <ds:schemaRef ds:uri="e39caacb-445d-43c3-a775-7814643e99d6"/>
    <ds:schemaRef ds:uri="cb32bb7e-e0f8-47a5-9201-a2d805121534"/>
    <ds:schemaRef ds:uri="http://schemas.microsoft.com/office/infopath/2007/PartnerControls"/>
    <ds:schemaRef ds:uri="http://schemas.openxmlformats.org/package/2006/metadata/core-properties"/>
    <ds:schemaRef ds:uri="efc2ad79-c27f-440c-a4a1-42dea7292e44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EA652ED-57F9-46DE-A88E-04022F30BE1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Summary</vt:lpstr>
      <vt:lpstr>National</vt:lpstr>
      <vt:lpstr>Step 1</vt:lpstr>
      <vt:lpstr>Step 2</vt:lpstr>
      <vt:lpstr>Step 3</vt:lpstr>
      <vt:lpstr>Step 4</vt:lpstr>
      <vt:lpstr>Manhattan</vt:lpstr>
      <vt:lpstr>Queens</vt:lpstr>
      <vt:lpstr>Reservation Data</vt:lpstr>
      <vt:lpstr>Census Shares</vt:lpstr>
      <vt:lpstr>Reservation calculation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Lexin Cai</dc:creator>
  <cp:lastModifiedBy>Dormond, Suzannah   (OTDA)</cp:lastModifiedBy>
  <cp:lastPrinted>2018-09-13T13:14:28Z</cp:lastPrinted>
  <dcterms:created xsi:type="dcterms:W3CDTF">2006-09-16T00:00:00Z</dcterms:created>
  <dcterms:modified xsi:type="dcterms:W3CDTF">2018-09-13T13:14:31Z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0x0101001AF8244E54161D4A8A055666AB0BFBF00097630A257395F24A90CF1D22AC84CE03</vt:lpwstr>
  </property>
  <property fmtid="{D5CDD505-2E9C-101B-9397-08002B2CF9AE}" pid="3" name="TaxKeyword">
    <vt:lpwstr/>
  </property>
  <property fmtid="{D5CDD505-2E9C-101B-9397-08002B2CF9AE}" pid="4" name="ABAWD Document Type">
    <vt:lpwstr/>
  </property>
  <property fmtid="{D5CDD505-2E9C-101B-9397-08002B2CF9AE}" pid="5" name="Year">
    <vt:lpwstr>4122;#2019|09729b5e-fde6-4561-9000-7f2f1834c8dd</vt:lpwstr>
  </property>
  <property fmtid="{D5CDD505-2E9C-101B-9397-08002B2CF9AE}" pid="6" name="Food Assistance Audience">
    <vt:lpwstr/>
  </property>
  <property fmtid="{D5CDD505-2E9C-101B-9397-08002B2CF9AE}" pid="7" name="ABAWD Topic">
    <vt:lpwstr/>
  </property>
  <property fmtid="{D5CDD505-2E9C-101B-9397-08002B2CF9AE}" pid="8" name="State/Audience">
    <vt:lpwstr>376;#New York|0414132b-475e-4d9f-b969-658b556a18e3</vt:lpwstr>
  </property>
  <property fmtid="{D5CDD505-2E9C-101B-9397-08002B2CF9AE}" pid="9" name="Document Status">
    <vt:lpwstr/>
  </property>
  <property fmtid="{D5CDD505-2E9C-101B-9397-08002B2CF9AE}" pid="10" name="Food Assistance Source">
    <vt:lpwstr/>
  </property>
</Properties>
</file>